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drawings/drawing10.xml" ContentType="application/vnd.openxmlformats-officedocument.drawingml.chartshapes+xml"/>
  <Override PartName="/xl/drawings/drawing8.xml" ContentType="application/vnd.openxmlformats-officedocument.drawingml.chartshap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7.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9.xml" ContentType="application/vnd.openxmlformats-officedocument.drawing+xml"/>
  <Override PartName="/xl/charts/chart8.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24226"/>
  <mc:AlternateContent xmlns:mc="http://schemas.openxmlformats.org/markup-compatibility/2006">
    <mc:Choice Requires="x15">
      <x15ac:absPath xmlns:x15ac="http://schemas.microsoft.com/office/spreadsheetml/2010/11/ac" url="\\clh-dfs\CORELAB\PetServ\Res-Geo\ResGeo_Users\Humberto Carvajal\RockEval 6\Data\2400785G\"/>
    </mc:Choice>
  </mc:AlternateContent>
  <xr:revisionPtr revIDLastSave="0" documentId="13_ncr:1_{B7FB9A98-808C-41CC-AEB9-75CEBF74E91B}" xr6:coauthVersionLast="47" xr6:coauthVersionMax="47" xr10:uidLastSave="{00000000-0000-0000-0000-000000000000}"/>
  <bookViews>
    <workbookView xWindow="-120" yWindow="-120" windowWidth="29040" windowHeight="15720" tabRatio="902" activeTab="2" xr2:uid="{00000000-000D-0000-FFFF-FFFF00000000}"/>
  </bookViews>
  <sheets>
    <sheet name="Cover" sheetId="1" r:id="rId1"/>
    <sheet name="Informal Database" sheetId="2" state="hidden" r:id="rId2"/>
    <sheet name="Formal Data" sheetId="3" r:id="rId3"/>
    <sheet name="Pseudo Van Krevelen" sheetId="5" r:id="rId4"/>
    <sheet name="Kerogen Type and Maturity" sheetId="4" state="hidden" r:id="rId5"/>
    <sheet name="Kerogen Quality Plot S2 vs TOC" sheetId="6" r:id="rId6"/>
    <sheet name="Cross-Over Effect" sheetId="14" state="hidden" r:id="rId7"/>
    <sheet name="Kerogen Conversion and Maturity" sheetId="8" state="hidden" r:id="rId8"/>
    <sheet name="Sheet1" sheetId="12" state="hidden" r:id="rId9"/>
    <sheet name="Sheet2" sheetId="13" state="hidden" r:id="rId10"/>
    <sheet name="Sheet4" sheetId="15" state="hidden" r:id="rId11"/>
  </sheets>
  <definedNames>
    <definedName name="_xlnm.Print_Area" localSheetId="0">Cover!$A$1:$K$41</definedName>
    <definedName name="_xlnm.Print_Area" localSheetId="6">'Cross-Over Effect'!$A$1:$X$45</definedName>
    <definedName name="_xlnm.Print_Area" localSheetId="2">'Formal Data'!$A$1:$W$82</definedName>
    <definedName name="_xlnm.Print_Area" localSheetId="7">'Kerogen Conversion and Maturity'!$A$1:$M$42</definedName>
    <definedName name="_xlnm.Print_Area" localSheetId="5">'Kerogen Quality Plot S2 vs TOC'!$A$1:$Z$79</definedName>
    <definedName name="_xlnm.Print_Area" localSheetId="4">'Kerogen Type and Maturity'!$A$1:$J$56</definedName>
    <definedName name="_xlnm.Print_Area" localSheetId="3">'Pseudo Van Krevelen'!$A$1:$J$57</definedName>
    <definedName name="_xlnm.Print_Titles" localSheetId="2">'Formal Data'!$1:$11</definedName>
    <definedName name="Z_9E4232BB_3DBB_49FE_A1D6_0F81CC0E0FD2_.wvu.Cols" localSheetId="2" hidden="1">'Formal Data'!#REF!</definedName>
  </definedNames>
  <calcPr calcId="191029"/>
  <customWorkbookViews>
    <customWorkbookView name="1" guid="{9E4232BB-3DBB-49FE-A1D6-0F81CC0E0FD2}" includePrintSettings="0" maximized="1" windowWidth="1600" windowHeight="975" tabRatio="903" activeSheetId="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3" i="3" l="1"/>
  <c r="P14" i="3"/>
  <c r="P15" i="3"/>
  <c r="P16" i="3"/>
  <c r="P17" i="3"/>
  <c r="P18" i="3"/>
  <c r="P19" i="3"/>
  <c r="P20" i="3"/>
  <c r="P21" i="3"/>
  <c r="P22" i="3"/>
  <c r="P12" i="3" l="1"/>
  <c r="O13" i="3"/>
  <c r="O14" i="3"/>
  <c r="O15" i="3"/>
  <c r="O16" i="3"/>
  <c r="O17" i="3"/>
  <c r="O18" i="3"/>
  <c r="O19" i="3"/>
  <c r="O20" i="3"/>
  <c r="O21" i="3"/>
  <c r="O22" i="3"/>
  <c r="O12" i="3"/>
  <c r="U10" i="2" l="1"/>
  <c r="U9" i="14" l="1"/>
  <c r="T9" i="14"/>
  <c r="W8" i="6"/>
  <c r="V8" i="6"/>
  <c r="H6" i="5" l="1"/>
  <c r="H6" i="4"/>
  <c r="K52" i="14"/>
  <c r="K53" i="14"/>
  <c r="K54" i="14"/>
  <c r="K55" i="14"/>
  <c r="K56" i="14"/>
  <c r="K57" i="14"/>
  <c r="K58" i="14"/>
  <c r="K59" i="14"/>
  <c r="I64" i="14"/>
  <c r="I65" i="14" s="1"/>
  <c r="I66" i="14" s="1"/>
  <c r="I67" i="14" s="1"/>
  <c r="I68" i="14" s="1"/>
  <c r="I69" i="14" s="1"/>
  <c r="I70" i="14" s="1"/>
  <c r="I71" i="14" s="1"/>
  <c r="I72" i="14" s="1"/>
  <c r="I73" i="14" s="1"/>
  <c r="I74" i="14" s="1"/>
  <c r="I75" i="14" s="1"/>
  <c r="J64" i="14"/>
  <c r="J65" i="14" s="1"/>
  <c r="J66" i="14" s="1"/>
  <c r="J67" i="14" s="1"/>
  <c r="J68" i="14" s="1"/>
  <c r="J69" i="14" s="1"/>
  <c r="J70" i="14" s="1"/>
  <c r="J71" i="14" s="1"/>
  <c r="J72" i="14" s="1"/>
  <c r="J73" i="14" s="1"/>
  <c r="J74" i="14" s="1"/>
  <c r="J75" i="14" s="1"/>
  <c r="J6" i="8"/>
  <c r="C9" i="14" l="1"/>
  <c r="F18" i="12"/>
  <c r="F19" i="12"/>
  <c r="F20" i="12"/>
  <c r="F21" i="12"/>
  <c r="F17" i="12"/>
  <c r="E17" i="12"/>
  <c r="E18" i="12"/>
  <c r="E21" i="12"/>
  <c r="C21" i="12"/>
  <c r="I19" i="12"/>
  <c r="I20" i="12"/>
  <c r="I21" i="12" s="1"/>
  <c r="I22" i="12" s="1"/>
  <c r="I23" i="12" s="1"/>
  <c r="I24" i="12" s="1"/>
  <c r="I25" i="12" s="1"/>
  <c r="I26" i="12" s="1"/>
  <c r="I27" i="12" s="1"/>
  <c r="I28" i="12" s="1"/>
  <c r="I29" i="12" s="1"/>
  <c r="I30" i="12" s="1"/>
  <c r="I31" i="12" s="1"/>
  <c r="I32" i="12" s="1"/>
  <c r="I33" i="12" s="1"/>
  <c r="I34" i="12" s="1"/>
  <c r="I35" i="12" s="1"/>
  <c r="I36" i="12" s="1"/>
  <c r="I37" i="12" s="1"/>
  <c r="I38" i="12" s="1"/>
  <c r="E20" i="12"/>
  <c r="E19" i="12"/>
  <c r="L10" i="12"/>
  <c r="L8" i="12"/>
  <c r="L6" i="12"/>
  <c r="L4" i="12"/>
  <c r="C6" i="8"/>
  <c r="C8" i="6"/>
  <c r="C6" i="4"/>
  <c r="C6" i="5"/>
  <c r="D22" i="12"/>
  <c r="F22" i="12" s="1"/>
  <c r="D23" i="12" l="1"/>
  <c r="E22" i="12"/>
  <c r="C22" i="12"/>
  <c r="E23" i="12"/>
  <c r="F23" i="12" l="1"/>
  <c r="D24" i="12"/>
  <c r="C23" i="12"/>
  <c r="E24" i="12" l="1"/>
  <c r="D25" i="12"/>
  <c r="F24" i="12"/>
  <c r="C24" i="12"/>
  <c r="C25" i="12" l="1"/>
  <c r="D26" i="12"/>
  <c r="F25" i="12"/>
  <c r="E25" i="12"/>
  <c r="F26" i="12" l="1"/>
  <c r="E26" i="12"/>
  <c r="D27" i="12"/>
  <c r="C26" i="12"/>
  <c r="C27" i="12" l="1"/>
  <c r="D28" i="12"/>
  <c r="F27" i="12"/>
  <c r="E27" i="12"/>
  <c r="E28" i="12" l="1"/>
  <c r="F28" i="12"/>
  <c r="C28" i="12"/>
  <c r="D29" i="12"/>
  <c r="E29" i="12" l="1"/>
  <c r="F29" i="12"/>
  <c r="D30" i="12"/>
  <c r="C29" i="12"/>
  <c r="F30" i="12" l="1"/>
  <c r="D31" i="12"/>
  <c r="E30" i="12"/>
  <c r="C30" i="12"/>
  <c r="F31" i="12" l="1"/>
  <c r="C31" i="12"/>
  <c r="E31" i="12"/>
  <c r="D32" i="12"/>
  <c r="F32" i="12" l="1"/>
  <c r="C32" i="12"/>
  <c r="D33" i="12"/>
  <c r="E32" i="12"/>
  <c r="E33" i="12" l="1"/>
  <c r="C33" i="12"/>
  <c r="D34" i="12"/>
  <c r="F33" i="12"/>
  <c r="F34" i="12" l="1"/>
  <c r="D35" i="12"/>
  <c r="C34" i="12"/>
  <c r="E34" i="12"/>
  <c r="D36" i="12" l="1"/>
  <c r="F35" i="12"/>
  <c r="C35" i="12"/>
  <c r="E35" i="12"/>
  <c r="E36" i="12" l="1"/>
  <c r="D37" i="12"/>
  <c r="F36" i="12"/>
  <c r="C36" i="12"/>
  <c r="E37" i="12" l="1"/>
  <c r="F37" i="12"/>
  <c r="D38" i="12"/>
  <c r="C37" i="12"/>
  <c r="F38" i="12" l="1"/>
  <c r="C38" i="12"/>
  <c r="E38" i="12"/>
</calcChain>
</file>

<file path=xl/sharedStrings.xml><?xml version="1.0" encoding="utf-8"?>
<sst xmlns="http://schemas.openxmlformats.org/spreadsheetml/2006/main" count="350" uniqueCount="79">
  <si>
    <t>TOC</t>
  </si>
  <si>
    <t>HI</t>
  </si>
  <si>
    <t>OI</t>
  </si>
  <si>
    <t>PI</t>
  </si>
  <si>
    <t>Source Rock Analysis</t>
  </si>
  <si>
    <t>TOC, Kerogen Quality and Thermal Maturity Testing</t>
  </si>
  <si>
    <t>Cover Page Information:</t>
  </si>
  <si>
    <t>Company Name:</t>
  </si>
  <si>
    <t>Well:</t>
  </si>
  <si>
    <t>Formation</t>
  </si>
  <si>
    <t>Formation:</t>
  </si>
  <si>
    <t>Date:</t>
  </si>
  <si>
    <t>Job #</t>
  </si>
  <si>
    <t>Well Name</t>
  </si>
  <si>
    <t>Sample Wt.</t>
  </si>
  <si>
    <t>S1</t>
  </si>
  <si>
    <t>S2</t>
  </si>
  <si>
    <t>Tmax</t>
  </si>
  <si>
    <t>ft.</t>
  </si>
  <si>
    <t>mg</t>
  </si>
  <si>
    <t>mg HC/g</t>
  </si>
  <si>
    <t>˚ C</t>
  </si>
  <si>
    <t>S2x100/TOC</t>
  </si>
  <si>
    <t>mg CO2/g</t>
  </si>
  <si>
    <t>S3x100/TOC</t>
  </si>
  <si>
    <t>Job Number:</t>
  </si>
  <si>
    <t>6316 Windfern Houston, TX  77040</t>
  </si>
  <si>
    <t>Remarks</t>
  </si>
  <si>
    <t>Comments</t>
  </si>
  <si>
    <t>Basin</t>
  </si>
  <si>
    <t>County, State</t>
  </si>
  <si>
    <t>Core Laboratories</t>
  </si>
  <si>
    <t>713-328-2673</t>
  </si>
  <si>
    <t>Sample</t>
  </si>
  <si>
    <t>S3 CO</t>
  </si>
  <si>
    <t>mg CO/g</t>
  </si>
  <si>
    <t>Well Name:</t>
  </si>
  <si>
    <t xml:space="preserve">Rock Eval 6 </t>
  </si>
  <si>
    <t>ID</t>
  </si>
  <si>
    <t>Version 4.09</t>
  </si>
  <si>
    <r>
      <t>S3 CO</t>
    </r>
    <r>
      <rPr>
        <vertAlign val="subscript"/>
        <sz val="13"/>
        <rFont val="Arial"/>
        <family val="2"/>
      </rPr>
      <t>2</t>
    </r>
  </si>
  <si>
    <t xml:space="preserve">wt% </t>
  </si>
  <si>
    <t>The analytical results, opinions, or interpretations contained in this report are based upon information and material supplied by the client for whose exclusive and confidential use this report has been made.  The analytical results, opinions, or interpretations expressed represent the best judgment of Core Laboratories.  Core Laboratories, however, makes no warranty or representation, express or implied, of any type, and expressly disclaims same as to the productivity, proper operations, or profitableness of any oil, gas, coal, or other mineral, property, well, or sand in connection with which such report is used or relied upon for any reason whatsoever.  This report shall not be reproduced, in whole or in part, without the written approval of Core Laboratories.</t>
  </si>
  <si>
    <t>bbl oil/ac-ft</t>
  </si>
  <si>
    <t>VRo-Eq (%)</t>
  </si>
  <si>
    <t>S1/(S1+S2)</t>
  </si>
  <si>
    <t>Hi Type I</t>
  </si>
  <si>
    <t>tmax</t>
  </si>
  <si>
    <t>HI type II</t>
  </si>
  <si>
    <t>HI type III (Perhydrous)</t>
  </si>
  <si>
    <t>HI Type III (Humic)</t>
  </si>
  <si>
    <t>*Parameters for organic mater types derived from Green River Shale  (Type I), Liassic  Shale (Type II), and Cambay Basin coals (Type III).</t>
  </si>
  <si>
    <t>OSI</t>
  </si>
  <si>
    <t>S1x100/TOC</t>
  </si>
  <si>
    <t>Location</t>
  </si>
  <si>
    <t xml:space="preserve">Oil in Rock </t>
  </si>
  <si>
    <t>Lower Depth</t>
  </si>
  <si>
    <t>Median Depth</t>
  </si>
  <si>
    <t>*Caution advised when OM is  Type II-S</t>
  </si>
  <si>
    <t>Duvernay Model</t>
  </si>
  <si>
    <t>Barnett Model</t>
  </si>
  <si>
    <t>Belle Fourche &amp; Second White Specks Model</t>
  </si>
  <si>
    <t>Depth</t>
  </si>
  <si>
    <t>Oil Window</t>
  </si>
  <si>
    <t>Dry Gas</t>
  </si>
  <si>
    <t>Kerogen</t>
  </si>
  <si>
    <t>Pre-Oil</t>
  </si>
  <si>
    <t/>
  </si>
  <si>
    <t>Note:</t>
  </si>
  <si>
    <t>m.</t>
  </si>
  <si>
    <t>CoreLab ATC # 2400473G</t>
  </si>
  <si>
    <t>Extracted</t>
  </si>
  <si>
    <t>Shenandoah S-1</t>
  </si>
  <si>
    <t>Tamboran Resources PTY Ltd</t>
  </si>
  <si>
    <t>Northern Territory, Australia</t>
  </si>
  <si>
    <t>2400785G</t>
  </si>
  <si>
    <t>*Unreliable maturity</t>
  </si>
  <si>
    <t>*Unreliable maturirty from Tmax due to poor S2 quantities and presence of fine grain circulating mud additives</t>
  </si>
  <si>
    <t>LECO TOC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</si>
</sst>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d/yy\ h:mm\ AM/PM;@"/>
    <numFmt numFmtId="165" formatCode="0.0"/>
  </numFmts>
  <fonts count="33" x14ac:knownFonts="1">
    <font>
      <sz val="10"/>
      <name val="Arial"/>
    </font>
    <font>
      <sz val="11"/>
      <color theme="1"/>
      <name val="Calibri"/>
      <family val="2"/>
      <scheme val="minor"/>
    </font>
    <font>
      <sz val="10"/>
      <name val="Arial"/>
      <family val="2"/>
    </font>
    <font>
      <sz val="8"/>
      <name val="Arial"/>
      <family val="2"/>
    </font>
    <font>
      <sz val="14"/>
      <name val="Arial"/>
      <family val="2"/>
    </font>
    <font>
      <b/>
      <sz val="12"/>
      <name val="Arial"/>
      <family val="2"/>
    </font>
    <font>
      <b/>
      <sz val="20"/>
      <name val="Arial"/>
      <family val="2"/>
    </font>
    <font>
      <sz val="22"/>
      <name val="Arial"/>
      <family val="2"/>
    </font>
    <font>
      <sz val="12"/>
      <name val="Arial"/>
      <family val="2"/>
    </font>
    <font>
      <sz val="11"/>
      <name val="Arial"/>
      <family val="2"/>
    </font>
    <font>
      <sz val="13"/>
      <name val="Arial"/>
      <family val="2"/>
    </font>
    <font>
      <b/>
      <sz val="10"/>
      <name val="Arial"/>
      <family val="2"/>
    </font>
    <font>
      <sz val="14"/>
      <name val="Arial"/>
      <family val="2"/>
    </font>
    <font>
      <sz val="16"/>
      <name val="Arial"/>
      <family val="2"/>
    </font>
    <font>
      <sz val="13"/>
      <name val="Arial"/>
      <family val="2"/>
    </font>
    <font>
      <b/>
      <sz val="11"/>
      <name val="Arial"/>
      <family val="2"/>
    </font>
    <font>
      <b/>
      <sz val="14"/>
      <name val="Arial"/>
      <family val="2"/>
    </font>
    <font>
      <b/>
      <sz val="16"/>
      <name val="Arial"/>
      <family val="2"/>
    </font>
    <font>
      <sz val="22"/>
      <name val="Arial"/>
      <family val="2"/>
    </font>
    <font>
      <sz val="18"/>
      <name val="Arial"/>
      <family val="2"/>
    </font>
    <font>
      <vertAlign val="subscript"/>
      <sz val="13"/>
      <name val="Arial"/>
      <family val="2"/>
    </font>
    <font>
      <sz val="11"/>
      <color rgb="FF000000"/>
      <name val="Calibri"/>
      <family val="2"/>
    </font>
    <font>
      <sz val="10"/>
      <color theme="0" tint="-0.34998626667073579"/>
      <name val="Arial"/>
      <family val="2"/>
    </font>
    <font>
      <sz val="11"/>
      <color rgb="FF006100"/>
      <name val="Calibri"/>
      <family val="2"/>
      <scheme val="minor"/>
    </font>
    <font>
      <sz val="12"/>
      <color rgb="FFFF0000"/>
      <name val="Arial"/>
      <family val="2"/>
    </font>
    <font>
      <b/>
      <u/>
      <sz val="10"/>
      <name val="Arial"/>
      <family val="2"/>
    </font>
    <font>
      <sz val="10"/>
      <color theme="1"/>
      <name val="Arial"/>
      <family val="2"/>
    </font>
    <font>
      <sz val="10"/>
      <color rgb="FF000000"/>
      <name val="Times New Roman"/>
      <family val="1"/>
    </font>
    <font>
      <i/>
      <sz val="12"/>
      <name val="Arial"/>
      <family val="2"/>
    </font>
    <font>
      <b/>
      <i/>
      <sz val="10"/>
      <name val="Arial"/>
      <family val="2"/>
    </font>
    <font>
      <b/>
      <i/>
      <sz val="10"/>
      <color theme="0" tint="-0.34998626667073579"/>
      <name val="Arial"/>
      <family val="2"/>
    </font>
    <font>
      <sz val="8"/>
      <color theme="0" tint="-0.34998626667073579"/>
      <name val="Arial"/>
      <family val="2"/>
    </font>
    <font>
      <sz val="14"/>
      <color rgb="FFFF0000"/>
      <name val="Arial"/>
      <family val="2"/>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rgb="FFC6EFCE"/>
      </patternFill>
    </fill>
    <fill>
      <patternFill patternType="solid">
        <fgColor rgb="FFFFFF00"/>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ck">
        <color indexed="23"/>
      </top>
      <bottom style="thick">
        <color indexed="23"/>
      </bottom>
      <diagonal/>
    </border>
    <border>
      <left style="thick">
        <color indexed="48"/>
      </left>
      <right/>
      <top style="thick">
        <color indexed="48"/>
      </top>
      <bottom/>
      <diagonal/>
    </border>
    <border>
      <left/>
      <right/>
      <top style="thick">
        <color indexed="48"/>
      </top>
      <bottom/>
      <diagonal/>
    </border>
    <border>
      <left/>
      <right style="thick">
        <color indexed="48"/>
      </right>
      <top style="thick">
        <color indexed="48"/>
      </top>
      <bottom/>
      <diagonal/>
    </border>
    <border>
      <left style="thick">
        <color indexed="48"/>
      </left>
      <right/>
      <top/>
      <bottom/>
      <diagonal/>
    </border>
    <border>
      <left/>
      <right style="thick">
        <color indexed="48"/>
      </right>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10"/>
      </left>
      <right/>
      <top style="thin">
        <color indexed="10"/>
      </top>
      <bottom style="thin">
        <color indexed="10"/>
      </bottom>
      <diagonal/>
    </border>
    <border>
      <left style="thick">
        <color indexed="23"/>
      </left>
      <right/>
      <top style="thick">
        <color indexed="23"/>
      </top>
      <bottom style="thick">
        <color indexed="23"/>
      </bottom>
      <diagonal/>
    </border>
    <border>
      <left/>
      <right/>
      <top style="thick">
        <color rgb="FF0066FF"/>
      </top>
      <bottom/>
      <diagonal/>
    </border>
    <border>
      <left/>
      <right/>
      <top/>
      <bottom style="thick">
        <color rgb="FF0066FF"/>
      </bottom>
      <diagonal/>
    </border>
    <border>
      <left/>
      <right style="thick">
        <color indexed="48"/>
      </right>
      <top/>
      <bottom style="thick">
        <color rgb="FF0066FF"/>
      </bottom>
      <diagonal/>
    </border>
    <border>
      <left/>
      <right style="thick">
        <color indexed="23"/>
      </right>
      <top style="thick">
        <color indexed="23"/>
      </top>
      <bottom style="thick">
        <color indexed="23"/>
      </bottom>
      <diagonal/>
    </border>
  </borders>
  <cellStyleXfs count="9">
    <xf numFmtId="0" fontId="0" fillId="0" borderId="0"/>
    <xf numFmtId="0" fontId="23" fillId="6" borderId="0" applyNumberFormat="0" applyBorder="0" applyAlignment="0" applyProtection="0"/>
    <xf numFmtId="0" fontId="27" fillId="0" borderId="0"/>
    <xf numFmtId="0" fontId="2" fillId="0" borderId="0"/>
    <xf numFmtId="164" fontId="2" fillId="0" borderId="0"/>
    <xf numFmtId="9" fontId="2" fillId="0" borderId="0" applyFont="0" applyFill="0" applyBorder="0" applyAlignment="0" applyProtection="0"/>
    <xf numFmtId="0" fontId="2" fillId="0" borderId="0"/>
    <xf numFmtId="0" fontId="1" fillId="0" borderId="0"/>
    <xf numFmtId="0" fontId="2" fillId="0" borderId="0"/>
  </cellStyleXfs>
  <cellXfs count="112">
    <xf numFmtId="0" fontId="0" fillId="0" borderId="0" xfId="0"/>
    <xf numFmtId="0" fontId="0" fillId="2" borderId="0" xfId="0" applyFill="1"/>
    <xf numFmtId="0" fontId="0" fillId="3" borderId="10" xfId="0" applyFill="1" applyBorder="1"/>
    <xf numFmtId="0" fontId="11" fillId="3" borderId="10" xfId="0" applyFont="1" applyFill="1" applyBorder="1"/>
    <xf numFmtId="0" fontId="0" fillId="2" borderId="11" xfId="0" applyFill="1" applyBorder="1"/>
    <xf numFmtId="0" fontId="0" fillId="2" borderId="12" xfId="0" applyFill="1" applyBorder="1"/>
    <xf numFmtId="0" fontId="0" fillId="2" borderId="13" xfId="0" applyFill="1" applyBorder="1"/>
    <xf numFmtId="0" fontId="0" fillId="2" borderId="14" xfId="0" applyFill="1" applyBorder="1"/>
    <xf numFmtId="0" fontId="0" fillId="2" borderId="15" xfId="0" applyFill="1" applyBorder="1"/>
    <xf numFmtId="0" fontId="6" fillId="2" borderId="0" xfId="0" applyFont="1" applyFill="1"/>
    <xf numFmtId="0" fontId="5" fillId="2" borderId="0" xfId="0" applyFont="1" applyFill="1"/>
    <xf numFmtId="0" fontId="0" fillId="0" borderId="0" xfId="0" applyAlignment="1">
      <alignment horizontal="center"/>
    </xf>
    <xf numFmtId="0" fontId="0" fillId="2" borderId="0" xfId="0" applyFill="1" applyAlignment="1">
      <alignment horizontal="center"/>
    </xf>
    <xf numFmtId="0" fontId="0" fillId="4" borderId="0" xfId="0" applyFill="1"/>
    <xf numFmtId="0" fontId="0" fillId="2" borderId="20" xfId="0" applyFill="1" applyBorder="1"/>
    <xf numFmtId="0" fontId="0" fillId="2" borderId="22" xfId="0" applyFill="1" applyBorder="1"/>
    <xf numFmtId="0" fontId="2" fillId="0" borderId="0" xfId="0" applyFont="1"/>
    <xf numFmtId="0" fontId="0" fillId="5" borderId="0" xfId="0" applyFill="1"/>
    <xf numFmtId="0" fontId="2" fillId="5" borderId="0" xfId="0" applyFont="1" applyFill="1" applyAlignment="1">
      <alignment textRotation="45"/>
    </xf>
    <xf numFmtId="0" fontId="2" fillId="5" borderId="0" xfId="0" applyFont="1" applyFill="1"/>
    <xf numFmtId="2" fontId="0" fillId="5" borderId="0" xfId="0" applyNumberFormat="1" applyFill="1"/>
    <xf numFmtId="0" fontId="2" fillId="5" borderId="0" xfId="0" applyFont="1" applyFill="1" applyAlignment="1">
      <alignment textRotation="15"/>
    </xf>
    <xf numFmtId="0" fontId="21" fillId="0" borderId="0" xfId="0" applyFont="1"/>
    <xf numFmtId="0" fontId="22" fillId="5" borderId="0" xfId="0" applyFont="1" applyFill="1"/>
    <xf numFmtId="0" fontId="22" fillId="0" borderId="0" xfId="0" applyFont="1"/>
    <xf numFmtId="2" fontId="0" fillId="4" borderId="0" xfId="0" applyNumberFormat="1" applyFill="1"/>
    <xf numFmtId="0" fontId="11" fillId="3" borderId="10" xfId="0" applyFont="1" applyFill="1" applyBorder="1" applyAlignment="1">
      <alignment horizontal="center"/>
    </xf>
    <xf numFmtId="0" fontId="11" fillId="3" borderId="10" xfId="0" applyFont="1" applyFill="1" applyBorder="1" applyAlignment="1">
      <alignment horizontal="left"/>
    </xf>
    <xf numFmtId="0" fontId="0" fillId="3" borderId="23" xfId="0" applyFill="1" applyBorder="1"/>
    <xf numFmtId="2" fontId="8" fillId="4" borderId="9" xfId="0" applyNumberFormat="1" applyFont="1" applyFill="1" applyBorder="1" applyAlignment="1">
      <alignment horizontal="center"/>
    </xf>
    <xf numFmtId="2" fontId="5" fillId="4" borderId="9" xfId="0" applyNumberFormat="1" applyFont="1" applyFill="1" applyBorder="1" applyAlignment="1">
      <alignment horizontal="center"/>
    </xf>
    <xf numFmtId="0" fontId="5" fillId="4" borderId="9" xfId="0" applyFont="1" applyFill="1" applyBorder="1" applyAlignment="1">
      <alignment horizontal="center"/>
    </xf>
    <xf numFmtId="0" fontId="23" fillId="6" borderId="0" xfId="1"/>
    <xf numFmtId="0" fontId="25" fillId="0" borderId="0" xfId="0" applyFont="1"/>
    <xf numFmtId="2" fontId="2" fillId="0" borderId="0" xfId="3" applyNumberFormat="1"/>
    <xf numFmtId="0" fontId="2" fillId="0" borderId="0" xfId="3"/>
    <xf numFmtId="0" fontId="28" fillId="2" borderId="0" xfId="0" applyFont="1" applyFill="1" applyAlignment="1">
      <alignment horizontal="center"/>
    </xf>
    <xf numFmtId="1" fontId="8" fillId="4" borderId="9" xfId="0" applyNumberFormat="1" applyFont="1" applyFill="1" applyBorder="1" applyAlignment="1">
      <alignment horizontal="center"/>
    </xf>
    <xf numFmtId="0" fontId="29" fillId="0" borderId="0" xfId="3" applyFont="1"/>
    <xf numFmtId="0" fontId="2" fillId="0" borderId="0" xfId="3" applyAlignment="1">
      <alignment horizontal="center"/>
    </xf>
    <xf numFmtId="0" fontId="30" fillId="0" borderId="0" xfId="0" applyFont="1"/>
    <xf numFmtId="0" fontId="22" fillId="0" borderId="0" xfId="0" applyFont="1" applyAlignment="1">
      <alignment horizontal="center"/>
    </xf>
    <xf numFmtId="0" fontId="31" fillId="0" borderId="0" xfId="0" applyFont="1" applyAlignment="1">
      <alignment horizontal="center" wrapText="1"/>
    </xf>
    <xf numFmtId="0" fontId="2" fillId="0" borderId="0" xfId="4" applyNumberFormat="1"/>
    <xf numFmtId="0" fontId="2" fillId="0" borderId="1" xfId="4" applyNumberFormat="1" applyBorder="1"/>
    <xf numFmtId="0" fontId="2" fillId="0" borderId="2" xfId="4" applyNumberFormat="1" applyBorder="1"/>
    <xf numFmtId="0" fontId="2" fillId="0" borderId="3" xfId="4" applyNumberFormat="1" applyBorder="1"/>
    <xf numFmtId="0" fontId="2" fillId="0" borderId="4" xfId="4" applyNumberFormat="1" applyBorder="1"/>
    <xf numFmtId="0" fontId="2" fillId="0" borderId="5" xfId="4" applyNumberFormat="1" applyBorder="1"/>
    <xf numFmtId="0" fontId="2" fillId="0" borderId="18" xfId="3" applyBorder="1" applyAlignment="1">
      <alignment horizontal="left"/>
    </xf>
    <xf numFmtId="0" fontId="2" fillId="0" borderId="16" xfId="4" applyNumberFormat="1" applyBorder="1" applyAlignment="1">
      <alignment horizontal="center"/>
    </xf>
    <xf numFmtId="0" fontId="2" fillId="0" borderId="17" xfId="4" applyNumberFormat="1" applyBorder="1" applyAlignment="1">
      <alignment horizontal="center"/>
    </xf>
    <xf numFmtId="14" fontId="2" fillId="0" borderId="18" xfId="3" applyNumberFormat="1" applyBorder="1" applyAlignment="1">
      <alignment horizontal="left"/>
    </xf>
    <xf numFmtId="0" fontId="2" fillId="0" borderId="6" xfId="4" applyNumberFormat="1" applyBorder="1"/>
    <xf numFmtId="0" fontId="2" fillId="0" borderId="7" xfId="4" applyNumberFormat="1" applyBorder="1"/>
    <xf numFmtId="0" fontId="2" fillId="0" borderId="8" xfId="4" applyNumberFormat="1" applyBorder="1"/>
    <xf numFmtId="0" fontId="2" fillId="0" borderId="0" xfId="4" applyNumberFormat="1" applyAlignment="1">
      <alignment horizontal="center"/>
    </xf>
    <xf numFmtId="0" fontId="2" fillId="0" borderId="0" xfId="4" applyNumberFormat="1" applyAlignment="1">
      <alignment horizontal="left"/>
    </xf>
    <xf numFmtId="2" fontId="2" fillId="0" borderId="0" xfId="4" applyNumberFormat="1"/>
    <xf numFmtId="0" fontId="0" fillId="5" borderId="14" xfId="0" applyFill="1" applyBorder="1"/>
    <xf numFmtId="0" fontId="0" fillId="5" borderId="15" xfId="0" applyFill="1" applyBorder="1"/>
    <xf numFmtId="0" fontId="6" fillId="5" borderId="0" xfId="0" applyFont="1" applyFill="1"/>
    <xf numFmtId="0" fontId="6" fillId="5" borderId="15" xfId="0" applyFont="1" applyFill="1" applyBorder="1"/>
    <xf numFmtId="0" fontId="5" fillId="5" borderId="0" xfId="0" applyFont="1" applyFill="1"/>
    <xf numFmtId="0" fontId="5" fillId="5" borderId="15" xfId="0" applyFont="1" applyFill="1" applyBorder="1"/>
    <xf numFmtId="0" fontId="16" fillId="5" borderId="0" xfId="0" applyFont="1" applyFill="1" applyAlignment="1">
      <alignment horizontal="center"/>
    </xf>
    <xf numFmtId="165" fontId="8" fillId="4" borderId="9" xfId="0" applyNumberFormat="1" applyFont="1" applyFill="1" applyBorder="1" applyAlignment="1">
      <alignment horizontal="center"/>
    </xf>
    <xf numFmtId="1" fontId="5" fillId="4" borderId="9" xfId="0" applyNumberFormat="1" applyFont="1" applyFill="1" applyBorder="1" applyAlignment="1">
      <alignment horizontal="center"/>
    </xf>
    <xf numFmtId="0" fontId="2" fillId="0" borderId="0" xfId="2" applyFont="1" applyAlignment="1">
      <alignment horizontal="center" vertical="center" wrapText="1"/>
    </xf>
    <xf numFmtId="0" fontId="26" fillId="0" borderId="0" xfId="8" applyFont="1" applyAlignment="1">
      <alignment horizontal="center"/>
    </xf>
    <xf numFmtId="0" fontId="26" fillId="0" borderId="0" xfId="3" applyFont="1" applyAlignment="1">
      <alignment horizontal="center" vertical="top" wrapText="1"/>
    </xf>
    <xf numFmtId="0" fontId="2" fillId="0" borderId="0" xfId="3" applyAlignment="1">
      <alignment horizontal="center" vertical="top" wrapText="1"/>
    </xf>
    <xf numFmtId="0" fontId="8" fillId="4" borderId="9" xfId="0" applyFont="1" applyFill="1" applyBorder="1" applyAlignment="1">
      <alignment horizontal="center"/>
    </xf>
    <xf numFmtId="0" fontId="24" fillId="4" borderId="9" xfId="0" applyFont="1" applyFill="1" applyBorder="1" applyAlignment="1">
      <alignment horizontal="center"/>
    </xf>
    <xf numFmtId="0" fontId="10" fillId="2" borderId="9" xfId="0" applyFont="1" applyFill="1" applyBorder="1" applyAlignment="1">
      <alignment horizontal="center" vertical="center"/>
    </xf>
    <xf numFmtId="0" fontId="14" fillId="2" borderId="9" xfId="0" applyFont="1" applyFill="1" applyBorder="1" applyAlignment="1">
      <alignment horizontal="center" vertical="center"/>
    </xf>
    <xf numFmtId="0" fontId="8" fillId="2" borderId="9" xfId="0" applyFont="1" applyFill="1" applyBorder="1" applyAlignment="1">
      <alignment horizontal="center" vertical="center"/>
    </xf>
    <xf numFmtId="0" fontId="2" fillId="2" borderId="9" xfId="0" applyFont="1" applyFill="1" applyBorder="1" applyAlignment="1">
      <alignment horizontal="center" vertical="center"/>
    </xf>
    <xf numFmtId="0" fontId="9" fillId="2" borderId="9" xfId="0" applyFont="1" applyFill="1" applyBorder="1" applyAlignment="1">
      <alignment horizontal="center" vertical="center"/>
    </xf>
    <xf numFmtId="0" fontId="8" fillId="7" borderId="9" xfId="0" applyFont="1" applyFill="1" applyBorder="1" applyAlignment="1">
      <alignment horizontal="left"/>
    </xf>
    <xf numFmtId="2" fontId="8" fillId="7" borderId="9" xfId="0" applyNumberFormat="1" applyFont="1" applyFill="1" applyBorder="1" applyAlignment="1">
      <alignment horizontal="center"/>
    </xf>
    <xf numFmtId="0" fontId="8" fillId="7" borderId="9" xfId="0" applyFont="1" applyFill="1" applyBorder="1" applyAlignment="1">
      <alignment horizontal="center"/>
    </xf>
    <xf numFmtId="1" fontId="8" fillId="7" borderId="9" xfId="0" applyNumberFormat="1" applyFont="1" applyFill="1" applyBorder="1" applyAlignment="1">
      <alignment horizontal="center"/>
    </xf>
    <xf numFmtId="165" fontId="8" fillId="7" borderId="9" xfId="0" applyNumberFormat="1" applyFont="1" applyFill="1" applyBorder="1" applyAlignment="1">
      <alignment horizontal="center"/>
    </xf>
    <xf numFmtId="2" fontId="5" fillId="7" borderId="9" xfId="0" applyNumberFormat="1" applyFont="1" applyFill="1" applyBorder="1" applyAlignment="1">
      <alignment horizontal="center"/>
    </xf>
    <xf numFmtId="2" fontId="8" fillId="7" borderId="9" xfId="0" applyNumberFormat="1" applyFont="1" applyFill="1" applyBorder="1" applyAlignment="1">
      <alignment horizontal="left"/>
    </xf>
    <xf numFmtId="0" fontId="6" fillId="5" borderId="14" xfId="0" applyFont="1" applyFill="1" applyBorder="1" applyAlignment="1">
      <alignment horizontal="center"/>
    </xf>
    <xf numFmtId="0" fontId="6" fillId="5" borderId="0" xfId="0" applyFont="1" applyFill="1" applyAlignment="1">
      <alignment horizontal="center"/>
    </xf>
    <xf numFmtId="0" fontId="6" fillId="5" borderId="15" xfId="0" applyFont="1" applyFill="1" applyBorder="1" applyAlignment="1">
      <alignment horizontal="center"/>
    </xf>
    <xf numFmtId="0" fontId="16" fillId="5" borderId="14" xfId="0" applyFont="1" applyFill="1" applyBorder="1" applyAlignment="1">
      <alignment horizontal="center"/>
    </xf>
    <xf numFmtId="0" fontId="16" fillId="5" borderId="0" xfId="0" applyFont="1" applyFill="1" applyAlignment="1">
      <alignment horizontal="center"/>
    </xf>
    <xf numFmtId="0" fontId="16" fillId="5" borderId="15" xfId="0" applyFont="1" applyFill="1" applyBorder="1" applyAlignment="1">
      <alignment horizontal="center"/>
    </xf>
    <xf numFmtId="0" fontId="19" fillId="5" borderId="0" xfId="0" applyFont="1" applyFill="1" applyAlignment="1">
      <alignment horizontal="center"/>
    </xf>
    <xf numFmtId="14" fontId="4" fillId="2" borderId="0" xfId="0" applyNumberFormat="1" applyFont="1" applyFill="1" applyAlignment="1">
      <alignment horizontal="center"/>
    </xf>
    <xf numFmtId="0" fontId="4" fillId="2" borderId="0" xfId="0" applyFont="1" applyFill="1" applyAlignment="1">
      <alignment horizontal="center"/>
    </xf>
    <xf numFmtId="0" fontId="32" fillId="2" borderId="14" xfId="0" applyFont="1" applyFill="1" applyBorder="1" applyAlignment="1">
      <alignment horizontal="center"/>
    </xf>
    <xf numFmtId="0" fontId="32" fillId="2" borderId="0" xfId="0" applyFont="1" applyFill="1" applyAlignment="1">
      <alignment horizontal="center"/>
    </xf>
    <xf numFmtId="0" fontId="32" fillId="2" borderId="15" xfId="0" applyFont="1" applyFill="1" applyBorder="1" applyAlignment="1">
      <alignment horizontal="center"/>
    </xf>
    <xf numFmtId="0" fontId="12" fillId="2" borderId="0" xfId="0" applyFont="1" applyFill="1" applyAlignment="1">
      <alignment horizontal="center"/>
    </xf>
    <xf numFmtId="0" fontId="13" fillId="5" borderId="0" xfId="0" applyFont="1" applyFill="1" applyAlignment="1">
      <alignment horizontal="center"/>
    </xf>
    <xf numFmtId="0" fontId="17" fillId="5" borderId="0" xfId="0" applyFont="1" applyFill="1" applyAlignment="1">
      <alignment horizontal="center"/>
    </xf>
    <xf numFmtId="0" fontId="15" fillId="5" borderId="0" xfId="0" applyFont="1" applyFill="1" applyAlignment="1">
      <alignment horizontal="center"/>
    </xf>
    <xf numFmtId="0" fontId="3" fillId="0" borderId="21" xfId="0" applyFont="1" applyBorder="1" applyAlignment="1">
      <alignment horizontal="center" vertical="top" wrapText="1"/>
    </xf>
    <xf numFmtId="0" fontId="18" fillId="5" borderId="14" xfId="0" applyFont="1" applyFill="1" applyBorder="1" applyAlignment="1">
      <alignment horizontal="center"/>
    </xf>
    <xf numFmtId="0" fontId="18" fillId="5" borderId="0" xfId="0" applyFont="1" applyFill="1" applyAlignment="1">
      <alignment horizontal="center"/>
    </xf>
    <xf numFmtId="0" fontId="18" fillId="5" borderId="15" xfId="0" applyFont="1" applyFill="1" applyBorder="1" applyAlignment="1">
      <alignment horizontal="center"/>
    </xf>
    <xf numFmtId="0" fontId="7" fillId="2" borderId="0" xfId="0" applyFont="1" applyFill="1" applyAlignment="1">
      <alignment horizontal="center" vertical="center"/>
    </xf>
    <xf numFmtId="0" fontId="11" fillId="3" borderId="19" xfId="0" applyFont="1" applyFill="1" applyBorder="1" applyAlignment="1">
      <alignment horizontal="right"/>
    </xf>
    <xf numFmtId="0" fontId="11" fillId="3" borderId="10" xfId="0" applyFont="1" applyFill="1" applyBorder="1" applyAlignment="1">
      <alignment horizontal="right"/>
    </xf>
    <xf numFmtId="0" fontId="11" fillId="3" borderId="10" xfId="0" applyFont="1" applyFill="1" applyBorder="1" applyAlignment="1">
      <alignment horizontal="left"/>
    </xf>
    <xf numFmtId="0" fontId="11" fillId="3" borderId="23" xfId="0" applyFont="1" applyFill="1" applyBorder="1" applyAlignment="1">
      <alignment horizontal="left"/>
    </xf>
    <xf numFmtId="0" fontId="11" fillId="3" borderId="10" xfId="0" applyFont="1" applyFill="1" applyBorder="1" applyAlignment="1">
      <alignment horizontal="center"/>
    </xf>
  </cellXfs>
  <cellStyles count="9">
    <cellStyle name="Good" xfId="1" builtinId="26"/>
    <cellStyle name="Normal" xfId="0" builtinId="0"/>
    <cellStyle name="Normal 11" xfId="2" xr:uid="{00000000-0005-0000-0000-000002000000}"/>
    <cellStyle name="Normal 2" xfId="4" xr:uid="{00000000-0005-0000-0000-000003000000}"/>
    <cellStyle name="Normal 2 2" xfId="8" xr:uid="{00000000-0005-0000-0000-000004000000}"/>
    <cellStyle name="Normal 2 3" xfId="6" xr:uid="{00000000-0005-0000-0000-000005000000}"/>
    <cellStyle name="Normal 3" xfId="3" xr:uid="{00000000-0005-0000-0000-000006000000}"/>
    <cellStyle name="Normal 3 2" xfId="7" xr:uid="{00000000-0005-0000-0000-000007000000}"/>
    <cellStyle name="Percent 2" xfId="5" xr:uid="{00000000-0005-0000-0000-000008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FFFFDC"/>
      <rgbColor rgb="00F0FFFF"/>
      <rgbColor rgb="00FF8080"/>
      <rgbColor rgb="00C8C8FF"/>
      <rgbColor rgb="00E1E1FF"/>
      <rgbColor rgb="00000080"/>
      <rgbColor rgb="00FF00FF"/>
      <rgbColor rgb="00FFFF00"/>
      <rgbColor rgb="0000FFFF"/>
      <rgbColor rgb="00F5F5FF"/>
      <rgbColor rgb="00800000"/>
      <rgbColor rgb="00008080"/>
      <rgbColor rgb="000000FF"/>
      <rgbColor rgb="00E6E6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66FF"/>
      <color rgb="FF000099"/>
      <color rgb="FF2129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none" spc="20" baseline="0">
                <a:solidFill>
                  <a:sysClr val="windowText" lastClr="000000"/>
                </a:solidFill>
                <a:latin typeface="+mn-lt"/>
                <a:ea typeface="+mn-ea"/>
                <a:cs typeface="+mn-cs"/>
              </a:defRPr>
            </a:pPr>
            <a:r>
              <a:rPr lang="en-US" b="1">
                <a:solidFill>
                  <a:sysClr val="windowText" lastClr="000000"/>
                </a:solidFill>
              </a:rPr>
              <a:t>Pseudo Van Krevelen Plot (HI vs OI)</a:t>
            </a:r>
          </a:p>
        </c:rich>
      </c:tx>
      <c:layout>
        <c:manualLayout>
          <c:xMode val="edge"/>
          <c:yMode val="edge"/>
          <c:x val="0.26935483870967741"/>
          <c:y val="2.0399836801305589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12077419354838707"/>
          <c:y val="8.8127294981640153E-2"/>
          <c:w val="0.84838709677419355"/>
          <c:h val="0.83598581174565134"/>
        </c:manualLayout>
      </c:layout>
      <c:scatterChart>
        <c:scatterStyle val="lineMarker"/>
        <c:varyColors val="0"/>
        <c:ser>
          <c:idx val="0"/>
          <c:order val="0"/>
          <c:tx>
            <c:v>Fresh State</c:v>
          </c:tx>
          <c:spPr>
            <a:ln w="25400" cap="flat" cmpd="sng" algn="ctr">
              <a:noFill/>
              <a:prstDash val="sysDot"/>
              <a:round/>
            </a:ln>
            <a:effectLst>
              <a:outerShdw blurRad="40000" dist="20000" dir="5400000" rotWithShape="0">
                <a:srgbClr val="000000">
                  <a:alpha val="38000"/>
                </a:srgbClr>
              </a:outerShdw>
            </a:effectLst>
          </c:spPr>
          <c:marker>
            <c:symbol val="circle"/>
            <c:size val="5"/>
            <c:spPr>
              <a:solidFill>
                <a:srgbClr val="FF0000">
                  <a:alpha val="90000"/>
                </a:srgbClr>
              </a:solidFill>
              <a:ln w="9525" cap="flat" cmpd="sng" algn="ctr">
                <a:solidFill>
                  <a:srgbClr val="FF0000">
                    <a:alpha val="90000"/>
                  </a:srgbClr>
                </a:solidFill>
                <a:round/>
              </a:ln>
              <a:effectLst>
                <a:outerShdw blurRad="40000" dist="20000" dir="5400000" rotWithShape="0">
                  <a:srgbClr val="000000">
                    <a:alpha val="38000"/>
                  </a:srgbClr>
                </a:outerShdw>
              </a:effectLst>
            </c:spPr>
          </c:marker>
          <c:xVal>
            <c:numRef>
              <c:f>'Formal Data'!$P$12:$P$40</c:f>
              <c:numCache>
                <c:formatCode>0</c:formatCode>
                <c:ptCount val="11"/>
                <c:pt idx="0">
                  <c:v>18.471337579617831</c:v>
                </c:pt>
                <c:pt idx="1">
                  <c:v>18.633540372670808</c:v>
                </c:pt>
                <c:pt idx="2">
                  <c:v>19.2</c:v>
                </c:pt>
                <c:pt idx="3">
                  <c:v>6.607929515418502</c:v>
                </c:pt>
                <c:pt idx="4">
                  <c:v>4.9046321525885563</c:v>
                </c:pt>
                <c:pt idx="5">
                  <c:v>5.5016181229773462</c:v>
                </c:pt>
                <c:pt idx="6">
                  <c:v>4.329004329004329</c:v>
                </c:pt>
                <c:pt idx="7">
                  <c:v>3.4334763948497855</c:v>
                </c:pt>
                <c:pt idx="8">
                  <c:v>3.3482142857142856</c:v>
                </c:pt>
                <c:pt idx="9">
                  <c:v>4.666666666666667</c:v>
                </c:pt>
                <c:pt idx="10">
                  <c:v>3.3149171270718232</c:v>
                </c:pt>
              </c:numCache>
            </c:numRef>
          </c:xVal>
          <c:yVal>
            <c:numRef>
              <c:f>'Formal Data'!$O$12:$O$40</c:f>
              <c:numCache>
                <c:formatCode>0</c:formatCode>
                <c:ptCount val="11"/>
                <c:pt idx="0">
                  <c:v>33.757961783439491</c:v>
                </c:pt>
                <c:pt idx="1">
                  <c:v>39.130434782608695</c:v>
                </c:pt>
                <c:pt idx="2">
                  <c:v>39.200000000000003</c:v>
                </c:pt>
                <c:pt idx="3">
                  <c:v>33.920704845814974</c:v>
                </c:pt>
                <c:pt idx="4">
                  <c:v>22.070844686648503</c:v>
                </c:pt>
                <c:pt idx="5">
                  <c:v>24.595469255663431</c:v>
                </c:pt>
                <c:pt idx="6">
                  <c:v>19.264069264069263</c:v>
                </c:pt>
                <c:pt idx="7">
                  <c:v>17.596566523605151</c:v>
                </c:pt>
                <c:pt idx="8">
                  <c:v>18.749999999999996</c:v>
                </c:pt>
                <c:pt idx="9">
                  <c:v>21.333333333333332</c:v>
                </c:pt>
                <c:pt idx="10">
                  <c:v>17.679558011049725</c:v>
                </c:pt>
              </c:numCache>
            </c:numRef>
          </c:yVal>
          <c:smooth val="0"/>
          <c:extLst>
            <c:ext xmlns:c16="http://schemas.microsoft.com/office/drawing/2014/chart" uri="{C3380CC4-5D6E-409C-BE32-E72D297353CC}">
              <c16:uniqueId val="{00000000-E89B-4398-8567-F570C297D8A7}"/>
            </c:ext>
          </c:extLst>
        </c:ser>
        <c:ser>
          <c:idx val="1"/>
          <c:order val="1"/>
          <c:tx>
            <c:v>Type I</c:v>
          </c:tx>
          <c:spPr>
            <a:ln w="19050" cap="flat" cmpd="sng" algn="ctr">
              <a:solidFill>
                <a:srgbClr val="0066FF">
                  <a:alpha val="70000"/>
                </a:srgbClr>
              </a:solidFill>
              <a:prstDash val="sysDash"/>
              <a:round/>
            </a:ln>
            <a:effectLst>
              <a:outerShdw blurRad="40000" dist="20000" dir="5400000" rotWithShape="0">
                <a:srgbClr val="000000">
                  <a:alpha val="38000"/>
                </a:srgbClr>
              </a:outerShdw>
            </a:effectLst>
          </c:spPr>
          <c:marker>
            <c:symbol val="none"/>
          </c:marker>
          <c:xVal>
            <c:numRef>
              <c:f>Sheet1!$O$19:$O$30</c:f>
              <c:numCache>
                <c:formatCode>General</c:formatCode>
                <c:ptCount val="12"/>
                <c:pt idx="0">
                  <c:v>3</c:v>
                </c:pt>
                <c:pt idx="1">
                  <c:v>3</c:v>
                </c:pt>
                <c:pt idx="2">
                  <c:v>3</c:v>
                </c:pt>
                <c:pt idx="3">
                  <c:v>4</c:v>
                </c:pt>
                <c:pt idx="4">
                  <c:v>4</c:v>
                </c:pt>
                <c:pt idx="5">
                  <c:v>5</c:v>
                </c:pt>
                <c:pt idx="6">
                  <c:v>7</c:v>
                </c:pt>
                <c:pt idx="7">
                  <c:v>12</c:v>
                </c:pt>
                <c:pt idx="8">
                  <c:v>15</c:v>
                </c:pt>
                <c:pt idx="9">
                  <c:v>18</c:v>
                </c:pt>
                <c:pt idx="10">
                  <c:v>25</c:v>
                </c:pt>
                <c:pt idx="11">
                  <c:v>40</c:v>
                </c:pt>
              </c:numCache>
            </c:numRef>
          </c:xVal>
          <c:yVal>
            <c:numRef>
              <c:f>Sheet1!$P$19:$P$30</c:f>
              <c:numCache>
                <c:formatCode>General</c:formatCode>
                <c:ptCount val="12"/>
                <c:pt idx="0">
                  <c:v>30</c:v>
                </c:pt>
                <c:pt idx="1">
                  <c:v>100</c:v>
                </c:pt>
                <c:pt idx="2">
                  <c:v>200</c:v>
                </c:pt>
                <c:pt idx="3">
                  <c:v>300</c:v>
                </c:pt>
                <c:pt idx="4">
                  <c:v>400</c:v>
                </c:pt>
                <c:pt idx="5">
                  <c:v>500</c:v>
                </c:pt>
                <c:pt idx="6">
                  <c:v>600</c:v>
                </c:pt>
                <c:pt idx="7">
                  <c:v>700</c:v>
                </c:pt>
                <c:pt idx="8">
                  <c:v>750</c:v>
                </c:pt>
                <c:pt idx="9">
                  <c:v>800</c:v>
                </c:pt>
                <c:pt idx="10">
                  <c:v>900</c:v>
                </c:pt>
                <c:pt idx="11">
                  <c:v>975</c:v>
                </c:pt>
              </c:numCache>
            </c:numRef>
          </c:yVal>
          <c:smooth val="1"/>
          <c:extLst>
            <c:ext xmlns:c16="http://schemas.microsoft.com/office/drawing/2014/chart" uri="{C3380CC4-5D6E-409C-BE32-E72D297353CC}">
              <c16:uniqueId val="{00000001-E89B-4398-8567-F570C297D8A7}"/>
            </c:ext>
          </c:extLst>
        </c:ser>
        <c:ser>
          <c:idx val="2"/>
          <c:order val="2"/>
          <c:tx>
            <c:v>Type II</c:v>
          </c:tx>
          <c:spPr>
            <a:ln w="19050" cap="flat" cmpd="sng" algn="ctr">
              <a:solidFill>
                <a:srgbClr val="0066FF">
                  <a:alpha val="70000"/>
                </a:srgbClr>
              </a:solidFill>
              <a:prstDash val="sysDash"/>
              <a:round/>
            </a:ln>
            <a:effectLst>
              <a:outerShdw blurRad="40000" dist="20000" dir="5400000" rotWithShape="0">
                <a:srgbClr val="000000">
                  <a:alpha val="38000"/>
                </a:srgbClr>
              </a:outerShdw>
            </a:effectLst>
          </c:spPr>
          <c:marker>
            <c:symbol val="none"/>
          </c:marker>
          <c:xVal>
            <c:numRef>
              <c:f>Sheet1!$S$16:$S$24</c:f>
              <c:numCache>
                <c:formatCode>General</c:formatCode>
                <c:ptCount val="9"/>
                <c:pt idx="0">
                  <c:v>5</c:v>
                </c:pt>
                <c:pt idx="1">
                  <c:v>8</c:v>
                </c:pt>
                <c:pt idx="2">
                  <c:v>10</c:v>
                </c:pt>
                <c:pt idx="3">
                  <c:v>12</c:v>
                </c:pt>
                <c:pt idx="4">
                  <c:v>17</c:v>
                </c:pt>
                <c:pt idx="5">
                  <c:v>28</c:v>
                </c:pt>
                <c:pt idx="6">
                  <c:v>42</c:v>
                </c:pt>
                <c:pt idx="7">
                  <c:v>69</c:v>
                </c:pt>
                <c:pt idx="8">
                  <c:v>90</c:v>
                </c:pt>
              </c:numCache>
            </c:numRef>
          </c:xVal>
          <c:yVal>
            <c:numRef>
              <c:f>Sheet1!$T$16:$T$24</c:f>
              <c:numCache>
                <c:formatCode>General</c:formatCode>
                <c:ptCount val="9"/>
                <c:pt idx="0">
                  <c:v>30</c:v>
                </c:pt>
                <c:pt idx="1">
                  <c:v>100</c:v>
                </c:pt>
                <c:pt idx="2">
                  <c:v>200</c:v>
                </c:pt>
                <c:pt idx="3">
                  <c:v>300</c:v>
                </c:pt>
                <c:pt idx="4">
                  <c:v>400</c:v>
                </c:pt>
                <c:pt idx="5">
                  <c:v>500</c:v>
                </c:pt>
                <c:pt idx="6">
                  <c:v>550</c:v>
                </c:pt>
                <c:pt idx="7">
                  <c:v>580</c:v>
                </c:pt>
                <c:pt idx="8">
                  <c:v>600</c:v>
                </c:pt>
              </c:numCache>
            </c:numRef>
          </c:yVal>
          <c:smooth val="1"/>
          <c:extLst>
            <c:ext xmlns:c16="http://schemas.microsoft.com/office/drawing/2014/chart" uri="{C3380CC4-5D6E-409C-BE32-E72D297353CC}">
              <c16:uniqueId val="{00000002-E89B-4398-8567-F570C297D8A7}"/>
            </c:ext>
          </c:extLst>
        </c:ser>
        <c:ser>
          <c:idx val="3"/>
          <c:order val="3"/>
          <c:tx>
            <c:v>Type III</c:v>
          </c:tx>
          <c:spPr>
            <a:ln w="19050" cap="flat" cmpd="sng" algn="ctr">
              <a:solidFill>
                <a:srgbClr val="0066FF">
                  <a:alpha val="70000"/>
                </a:srgbClr>
              </a:solidFill>
              <a:prstDash val="sysDash"/>
              <a:round/>
            </a:ln>
            <a:effectLst>
              <a:outerShdw blurRad="40000" dist="20000" dir="5400000" rotWithShape="0">
                <a:srgbClr val="000000">
                  <a:alpha val="38000"/>
                </a:srgbClr>
              </a:outerShdw>
            </a:effectLst>
          </c:spPr>
          <c:marker>
            <c:symbol val="none"/>
          </c:marker>
          <c:xVal>
            <c:numRef>
              <c:f>Sheet1!$W$16:$W$27</c:f>
              <c:numCache>
                <c:formatCode>General</c:formatCode>
                <c:ptCount val="12"/>
                <c:pt idx="0">
                  <c:v>6</c:v>
                </c:pt>
                <c:pt idx="1">
                  <c:v>18</c:v>
                </c:pt>
                <c:pt idx="2">
                  <c:v>22</c:v>
                </c:pt>
                <c:pt idx="3">
                  <c:v>27</c:v>
                </c:pt>
                <c:pt idx="4">
                  <c:v>60</c:v>
                </c:pt>
                <c:pt idx="5">
                  <c:v>70</c:v>
                </c:pt>
                <c:pt idx="6">
                  <c:v>80</c:v>
                </c:pt>
                <c:pt idx="7">
                  <c:v>90</c:v>
                </c:pt>
                <c:pt idx="8">
                  <c:v>100</c:v>
                </c:pt>
                <c:pt idx="9">
                  <c:v>110</c:v>
                </c:pt>
                <c:pt idx="10">
                  <c:v>120</c:v>
                </c:pt>
                <c:pt idx="11">
                  <c:v>130</c:v>
                </c:pt>
              </c:numCache>
            </c:numRef>
          </c:xVal>
          <c:yVal>
            <c:numRef>
              <c:f>Sheet1!$X$16:$X$27</c:f>
              <c:numCache>
                <c:formatCode>General</c:formatCode>
                <c:ptCount val="12"/>
                <c:pt idx="0">
                  <c:v>20</c:v>
                </c:pt>
                <c:pt idx="1">
                  <c:v>100</c:v>
                </c:pt>
                <c:pt idx="2">
                  <c:v>125</c:v>
                </c:pt>
                <c:pt idx="3">
                  <c:v>150</c:v>
                </c:pt>
                <c:pt idx="4">
                  <c:v>175</c:v>
                </c:pt>
                <c:pt idx="5">
                  <c:v>180</c:v>
                </c:pt>
                <c:pt idx="6">
                  <c:v>188</c:v>
                </c:pt>
                <c:pt idx="7">
                  <c:v>190</c:v>
                </c:pt>
                <c:pt idx="8">
                  <c:v>192</c:v>
                </c:pt>
                <c:pt idx="9">
                  <c:v>193</c:v>
                </c:pt>
                <c:pt idx="10">
                  <c:v>194</c:v>
                </c:pt>
                <c:pt idx="11">
                  <c:v>195</c:v>
                </c:pt>
              </c:numCache>
            </c:numRef>
          </c:yVal>
          <c:smooth val="1"/>
          <c:extLst>
            <c:ext xmlns:c16="http://schemas.microsoft.com/office/drawing/2014/chart" uri="{C3380CC4-5D6E-409C-BE32-E72D297353CC}">
              <c16:uniqueId val="{00000003-E89B-4398-8567-F570C297D8A7}"/>
            </c:ext>
          </c:extLst>
        </c:ser>
        <c:ser>
          <c:idx val="4"/>
          <c:order val="4"/>
          <c:tx>
            <c:v>Type IV</c:v>
          </c:tx>
          <c:spPr>
            <a:ln w="19050" cap="flat" cmpd="sng" algn="ctr">
              <a:solidFill>
                <a:srgbClr val="0066FF">
                  <a:alpha val="70000"/>
                </a:srgbClr>
              </a:solidFill>
              <a:prstDash val="sysDash"/>
              <a:round/>
            </a:ln>
            <a:effectLst>
              <a:outerShdw blurRad="40000" dist="20000" dir="5400000" rotWithShape="0">
                <a:srgbClr val="000000">
                  <a:alpha val="38000"/>
                </a:srgbClr>
              </a:outerShdw>
            </a:effectLst>
          </c:spPr>
          <c:marker>
            <c:symbol val="none"/>
          </c:marker>
          <c:xVal>
            <c:numRef>
              <c:f>Sheet1!$AA$16:$AA$23</c:f>
              <c:numCache>
                <c:formatCode>General</c:formatCode>
                <c:ptCount val="8"/>
                <c:pt idx="0">
                  <c:v>11</c:v>
                </c:pt>
                <c:pt idx="1">
                  <c:v>20</c:v>
                </c:pt>
                <c:pt idx="2">
                  <c:v>40</c:v>
                </c:pt>
                <c:pt idx="3">
                  <c:v>60</c:v>
                </c:pt>
                <c:pt idx="4">
                  <c:v>80</c:v>
                </c:pt>
                <c:pt idx="5">
                  <c:v>100</c:v>
                </c:pt>
                <c:pt idx="6">
                  <c:v>120</c:v>
                </c:pt>
                <c:pt idx="7">
                  <c:v>140</c:v>
                </c:pt>
              </c:numCache>
            </c:numRef>
          </c:xVal>
          <c:yVal>
            <c:numRef>
              <c:f>Sheet1!$AB$16:$AB$23</c:f>
              <c:numCache>
                <c:formatCode>General</c:formatCode>
                <c:ptCount val="8"/>
                <c:pt idx="0">
                  <c:v>15</c:v>
                </c:pt>
                <c:pt idx="1">
                  <c:v>30</c:v>
                </c:pt>
                <c:pt idx="2">
                  <c:v>47</c:v>
                </c:pt>
                <c:pt idx="3">
                  <c:v>50</c:v>
                </c:pt>
                <c:pt idx="4">
                  <c:v>52</c:v>
                </c:pt>
                <c:pt idx="5">
                  <c:v>53</c:v>
                </c:pt>
                <c:pt idx="6">
                  <c:v>53</c:v>
                </c:pt>
                <c:pt idx="7">
                  <c:v>52</c:v>
                </c:pt>
              </c:numCache>
            </c:numRef>
          </c:yVal>
          <c:smooth val="1"/>
          <c:extLst>
            <c:ext xmlns:c16="http://schemas.microsoft.com/office/drawing/2014/chart" uri="{C3380CC4-5D6E-409C-BE32-E72D297353CC}">
              <c16:uniqueId val="{00000004-E89B-4398-8567-F570C297D8A7}"/>
            </c:ext>
          </c:extLst>
        </c:ser>
        <c:dLbls>
          <c:showLegendKey val="0"/>
          <c:showVal val="0"/>
          <c:showCatName val="0"/>
          <c:showSerName val="0"/>
          <c:showPercent val="0"/>
          <c:showBubbleSize val="0"/>
        </c:dLbls>
        <c:axId val="310241184"/>
        <c:axId val="310241576"/>
      </c:scatterChart>
      <c:valAx>
        <c:axId val="310241184"/>
        <c:scaling>
          <c:orientation val="minMax"/>
          <c:max val="200"/>
          <c:min val="0"/>
        </c:scaling>
        <c:delete val="0"/>
        <c:axPos val="b"/>
        <c:majorGridlines>
          <c:spPr>
            <a:ln w="9525" cap="flat" cmpd="sng" algn="ctr">
              <a:solidFill>
                <a:schemeClr val="dk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r>
                  <a:rPr lang="en-US" sz="1000" b="1">
                    <a:solidFill>
                      <a:sysClr val="windowText" lastClr="000000"/>
                    </a:solidFill>
                  </a:rPr>
                  <a:t>Oxygen Index (mg CO2/gTOC)</a:t>
                </a:r>
              </a:p>
            </c:rich>
          </c:tx>
          <c:layout>
            <c:manualLayout>
              <c:xMode val="edge"/>
              <c:yMode val="edge"/>
              <c:x val="0.40322580645161288"/>
              <c:y val="0.96205681756120753"/>
            </c:manualLayout>
          </c:layout>
          <c:overlay val="0"/>
          <c:spPr>
            <a:noFill/>
            <a:ln>
              <a:noFill/>
            </a:ln>
            <a:effectLst/>
          </c:spPr>
          <c:txPr>
            <a:bodyPr rot="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9525" cap="rnd">
            <a:solidFill>
              <a:schemeClr val="dk1">
                <a:lumMod val="25000"/>
                <a:lumOff val="75000"/>
              </a:schemeClr>
            </a:solidFill>
            <a:round/>
          </a:ln>
          <a:effectLst/>
        </c:spPr>
        <c:txPr>
          <a:bodyPr rot="0" spcFirstLastPara="1" vertOverflow="ellipsis" wrap="square" anchor="ctr" anchorCtr="1"/>
          <a:lstStyle/>
          <a:p>
            <a:pPr>
              <a:defRPr sz="900" b="0" i="0" u="none" strike="noStrike" kern="1200" spc="0" baseline="0">
                <a:solidFill>
                  <a:sysClr val="windowText" lastClr="000000"/>
                </a:solidFill>
                <a:latin typeface="+mn-lt"/>
                <a:ea typeface="+mn-ea"/>
                <a:cs typeface="+mn-cs"/>
              </a:defRPr>
            </a:pPr>
            <a:endParaRPr lang="en-US"/>
          </a:p>
        </c:txPr>
        <c:crossAx val="310241576"/>
        <c:crosses val="autoZero"/>
        <c:crossBetween val="midCat"/>
        <c:majorUnit val="20"/>
      </c:valAx>
      <c:valAx>
        <c:axId val="310241576"/>
        <c:scaling>
          <c:orientation val="minMax"/>
          <c:max val="1000"/>
        </c:scaling>
        <c:delete val="0"/>
        <c:axPos val="l"/>
        <c:majorGridlines>
          <c:spPr>
            <a:ln w="9525" cap="flat" cmpd="sng" algn="ctr">
              <a:solidFill>
                <a:schemeClr val="dk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r>
                  <a:rPr lang="en-US" sz="1000" b="1">
                    <a:solidFill>
                      <a:sysClr val="windowText" lastClr="000000"/>
                    </a:solidFill>
                  </a:rPr>
                  <a:t>Hydrogen Index (mg HC/gTOC)</a:t>
                </a:r>
              </a:p>
            </c:rich>
          </c:tx>
          <c:layout>
            <c:manualLayout>
              <c:xMode val="edge"/>
              <c:yMode val="edge"/>
              <c:x val="1.6129032258064516E-2"/>
              <c:y val="0.39412510400704193"/>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9525" cap="rnd">
            <a:solidFill>
              <a:schemeClr val="dk1">
                <a:lumMod val="25000"/>
                <a:lumOff val="75000"/>
              </a:schemeClr>
            </a:solidFill>
            <a:round/>
          </a:ln>
          <a:effectLst/>
        </c:spPr>
        <c:txPr>
          <a:bodyPr rot="0" spcFirstLastPara="1" vertOverflow="ellipsis" wrap="square" anchor="ctr" anchorCtr="1"/>
          <a:lstStyle/>
          <a:p>
            <a:pPr>
              <a:defRPr sz="900" b="0" i="0" u="none" strike="noStrike" kern="1200" spc="0" baseline="0">
                <a:solidFill>
                  <a:sysClr val="windowText" lastClr="000000"/>
                </a:solidFill>
                <a:latin typeface="+mn-lt"/>
                <a:ea typeface="+mn-ea"/>
                <a:cs typeface="+mn-cs"/>
              </a:defRPr>
            </a:pPr>
            <a:endParaRPr lang="en-US"/>
          </a:p>
        </c:txPr>
        <c:crossAx val="310241184"/>
        <c:crosses val="autoZero"/>
        <c:crossBetween val="midCat"/>
      </c:valAx>
      <c:spPr>
        <a:gradFill>
          <a:gsLst>
            <a:gs pos="100000">
              <a:schemeClr val="lt1">
                <a:lumMod val="95000"/>
              </a:schemeClr>
            </a:gs>
            <a:gs pos="0">
              <a:schemeClr val="lt1">
                <a:alpha val="0"/>
              </a:schemeClr>
            </a:gs>
          </a:gsLst>
          <a:lin ang="5400000" scaled="0"/>
        </a:gradFill>
        <a:ln>
          <a:no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en-US"/>
    </a:p>
  </c:txPr>
  <c:printSettings>
    <c:headerFooter alignWithMargins="0"/>
    <c:pageMargins b="1" l="0.75" r="0.75"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none" spc="20" baseline="0">
                <a:solidFill>
                  <a:sysClr val="windowText" lastClr="000000"/>
                </a:solidFill>
                <a:latin typeface="+mn-lt"/>
                <a:ea typeface="+mn-ea"/>
                <a:cs typeface="+mn-cs"/>
              </a:defRPr>
            </a:pPr>
            <a:r>
              <a:rPr lang="en-US" b="1">
                <a:solidFill>
                  <a:sysClr val="windowText" lastClr="000000"/>
                </a:solidFill>
              </a:rPr>
              <a:t>Hydrogen Index vs Tmax</a:t>
            </a:r>
          </a:p>
        </c:rich>
      </c:tx>
      <c:layout>
        <c:manualLayout>
          <c:xMode val="edge"/>
          <c:yMode val="edge"/>
          <c:x val="0.31884108689312385"/>
          <c:y val="2.2004889975550123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1205783576569837"/>
          <c:y val="7.9869600651996733E-2"/>
          <c:w val="0.84863257446497342"/>
          <c:h val="0.83618581907090461"/>
        </c:manualLayout>
      </c:layout>
      <c:scatterChart>
        <c:scatterStyle val="lineMarker"/>
        <c:varyColors val="0"/>
        <c:ser>
          <c:idx val="0"/>
          <c:order val="0"/>
          <c:tx>
            <c:v>Fresh State</c:v>
          </c:tx>
          <c:spPr>
            <a:ln w="25400" cap="flat" cmpd="sng" algn="ctr">
              <a:noFill/>
              <a:prstDash val="sysDot"/>
              <a:round/>
            </a:ln>
            <a:effectLst>
              <a:outerShdw blurRad="40000" dist="20000" dir="5400000" rotWithShape="0">
                <a:srgbClr val="000000">
                  <a:alpha val="38000"/>
                </a:srgbClr>
              </a:outerShdw>
            </a:effectLst>
          </c:spPr>
          <c:marker>
            <c:symbol val="circle"/>
            <c:size val="5"/>
            <c:spPr>
              <a:solidFill>
                <a:srgbClr val="FF0000">
                  <a:alpha val="90000"/>
                </a:srgbClr>
              </a:solidFill>
              <a:ln w="9525" cap="flat" cmpd="sng" algn="ctr">
                <a:solidFill>
                  <a:srgbClr val="FF0000">
                    <a:alpha val="90000"/>
                  </a:srgbClr>
                </a:solidFill>
                <a:round/>
              </a:ln>
              <a:effectLst>
                <a:outerShdw blurRad="40000" dist="20000" dir="5400000" rotWithShape="0">
                  <a:srgbClr val="000000">
                    <a:alpha val="38000"/>
                  </a:srgbClr>
                </a:outerShdw>
              </a:effectLst>
            </c:spPr>
          </c:marker>
          <c:xVal>
            <c:numRef>
              <c:f>'Formal Data'!$N$12:$N$40</c:f>
              <c:numCache>
                <c:formatCode>General</c:formatCode>
                <c:ptCount val="11"/>
                <c:pt idx="0">
                  <c:v>363</c:v>
                </c:pt>
                <c:pt idx="1">
                  <c:v>366</c:v>
                </c:pt>
                <c:pt idx="2">
                  <c:v>371</c:v>
                </c:pt>
                <c:pt idx="3">
                  <c:v>362</c:v>
                </c:pt>
                <c:pt idx="4">
                  <c:v>359</c:v>
                </c:pt>
                <c:pt idx="5">
                  <c:v>362</c:v>
                </c:pt>
                <c:pt idx="6">
                  <c:v>361</c:v>
                </c:pt>
                <c:pt idx="7">
                  <c:v>363</c:v>
                </c:pt>
                <c:pt idx="8">
                  <c:v>360</c:v>
                </c:pt>
                <c:pt idx="9">
                  <c:v>363</c:v>
                </c:pt>
                <c:pt idx="10">
                  <c:v>362</c:v>
                </c:pt>
              </c:numCache>
            </c:numRef>
          </c:xVal>
          <c:yVal>
            <c:numRef>
              <c:f>'Formal Data'!$O$12:$O$40</c:f>
              <c:numCache>
                <c:formatCode>0</c:formatCode>
                <c:ptCount val="11"/>
                <c:pt idx="0">
                  <c:v>33.757961783439491</c:v>
                </c:pt>
                <c:pt idx="1">
                  <c:v>39.130434782608695</c:v>
                </c:pt>
                <c:pt idx="2">
                  <c:v>39.200000000000003</c:v>
                </c:pt>
                <c:pt idx="3">
                  <c:v>33.920704845814974</c:v>
                </c:pt>
                <c:pt idx="4">
                  <c:v>22.070844686648503</c:v>
                </c:pt>
                <c:pt idx="5">
                  <c:v>24.595469255663431</c:v>
                </c:pt>
                <c:pt idx="6">
                  <c:v>19.264069264069263</c:v>
                </c:pt>
                <c:pt idx="7">
                  <c:v>17.596566523605151</c:v>
                </c:pt>
                <c:pt idx="8">
                  <c:v>18.749999999999996</c:v>
                </c:pt>
                <c:pt idx="9">
                  <c:v>21.333333333333332</c:v>
                </c:pt>
                <c:pt idx="10">
                  <c:v>17.679558011049725</c:v>
                </c:pt>
              </c:numCache>
            </c:numRef>
          </c:yVal>
          <c:smooth val="0"/>
          <c:extLst>
            <c:ext xmlns:c16="http://schemas.microsoft.com/office/drawing/2014/chart" uri="{C3380CC4-5D6E-409C-BE32-E72D297353CC}">
              <c16:uniqueId val="{00000000-01D3-4B27-9AFE-899E9B6AED0E}"/>
            </c:ext>
          </c:extLst>
        </c:ser>
        <c:ser>
          <c:idx val="1"/>
          <c:order val="1"/>
          <c:tx>
            <c:v>TypeI</c:v>
          </c:tx>
          <c:spPr>
            <a:ln w="19050" cap="flat" cmpd="sng" algn="ctr">
              <a:solidFill>
                <a:srgbClr val="0066FF">
                  <a:alpha val="70000"/>
                </a:srgbClr>
              </a:solidFill>
              <a:prstDash val="sysDash"/>
              <a:round/>
            </a:ln>
            <a:effectLst>
              <a:outerShdw blurRad="40000" dist="20000" dir="5400000" rotWithShape="0">
                <a:srgbClr val="000000">
                  <a:alpha val="38000"/>
                </a:srgbClr>
              </a:outerShdw>
            </a:effectLst>
          </c:spPr>
          <c:marker>
            <c:symbol val="none"/>
          </c:marker>
          <c:xVal>
            <c:numRef>
              <c:f>Sheet1!$D$17:$D$38</c:f>
              <c:numCache>
                <c:formatCode>General</c:formatCode>
                <c:ptCount val="22"/>
                <c:pt idx="0">
                  <c:v>410</c:v>
                </c:pt>
                <c:pt idx="1">
                  <c:v>415</c:v>
                </c:pt>
                <c:pt idx="2">
                  <c:v>420</c:v>
                </c:pt>
                <c:pt idx="3">
                  <c:v>425</c:v>
                </c:pt>
                <c:pt idx="4">
                  <c:v>430</c:v>
                </c:pt>
                <c:pt idx="5">
                  <c:v>435</c:v>
                </c:pt>
                <c:pt idx="6">
                  <c:v>440</c:v>
                </c:pt>
                <c:pt idx="7">
                  <c:v>445</c:v>
                </c:pt>
                <c:pt idx="8">
                  <c:v>450</c:v>
                </c:pt>
                <c:pt idx="9">
                  <c:v>455</c:v>
                </c:pt>
                <c:pt idx="10">
                  <c:v>460</c:v>
                </c:pt>
                <c:pt idx="11">
                  <c:v>465</c:v>
                </c:pt>
                <c:pt idx="12">
                  <c:v>470</c:v>
                </c:pt>
                <c:pt idx="13">
                  <c:v>475</c:v>
                </c:pt>
                <c:pt idx="14">
                  <c:v>480</c:v>
                </c:pt>
                <c:pt idx="15">
                  <c:v>485</c:v>
                </c:pt>
                <c:pt idx="16">
                  <c:v>490</c:v>
                </c:pt>
                <c:pt idx="17">
                  <c:v>495</c:v>
                </c:pt>
                <c:pt idx="18">
                  <c:v>500</c:v>
                </c:pt>
                <c:pt idx="19">
                  <c:v>505</c:v>
                </c:pt>
                <c:pt idx="20">
                  <c:v>510</c:v>
                </c:pt>
                <c:pt idx="21">
                  <c:v>515</c:v>
                </c:pt>
              </c:numCache>
            </c:numRef>
          </c:xVal>
          <c:yVal>
            <c:numRef>
              <c:f>Sheet1!$C$17:$C$38</c:f>
              <c:numCache>
                <c:formatCode>General</c:formatCode>
                <c:ptCount val="22"/>
                <c:pt idx="4">
                  <c:v>881.07656907422574</c:v>
                </c:pt>
                <c:pt idx="5">
                  <c:v>877.31874347620032</c:v>
                </c:pt>
                <c:pt idx="6">
                  <c:v>858.67361601673565</c:v>
                </c:pt>
                <c:pt idx="7">
                  <c:v>774.83720401942458</c:v>
                </c:pt>
                <c:pt idx="8">
                  <c:v>517.56861410483361</c:v>
                </c:pt>
                <c:pt idx="9">
                  <c:v>192.37578087071446</c:v>
                </c:pt>
                <c:pt idx="10">
                  <c:v>45.816830567477858</c:v>
                </c:pt>
                <c:pt idx="11">
                  <c:v>9.391367957117227</c:v>
                </c:pt>
                <c:pt idx="12">
                  <c:v>1.8605723350853483</c:v>
                </c:pt>
                <c:pt idx="13">
                  <c:v>0.36607418741299341</c:v>
                </c:pt>
                <c:pt idx="14">
                  <c:v>7.1928285814708601E-2</c:v>
                </c:pt>
                <c:pt idx="15">
                  <c:v>1.4129080601782728E-2</c:v>
                </c:pt>
                <c:pt idx="16">
                  <c:v>2.7752698907509647E-3</c:v>
                </c:pt>
                <c:pt idx="17">
                  <c:v>5.4511992040505886E-4</c:v>
                </c:pt>
                <c:pt idx="18">
                  <c:v>1.0707251385980965E-4</c:v>
                </c:pt>
                <c:pt idx="19">
                  <c:v>2.1031186386014847E-5</c:v>
                </c:pt>
                <c:pt idx="20">
                  <c:v>4.1309459373403342E-6</c:v>
                </c:pt>
                <c:pt idx="21">
                  <c:v>8.1140044889812948E-7</c:v>
                </c:pt>
              </c:numCache>
            </c:numRef>
          </c:yVal>
          <c:smooth val="1"/>
          <c:extLst>
            <c:ext xmlns:c16="http://schemas.microsoft.com/office/drawing/2014/chart" uri="{C3380CC4-5D6E-409C-BE32-E72D297353CC}">
              <c16:uniqueId val="{00000001-01D3-4B27-9AFE-899E9B6AED0E}"/>
            </c:ext>
          </c:extLst>
        </c:ser>
        <c:ser>
          <c:idx val="2"/>
          <c:order val="2"/>
          <c:tx>
            <c:v>TypeII</c:v>
          </c:tx>
          <c:spPr>
            <a:ln w="19050" cap="flat" cmpd="sng" algn="ctr">
              <a:solidFill>
                <a:srgbClr val="0066FF">
                  <a:alpha val="70000"/>
                </a:srgbClr>
              </a:solidFill>
              <a:prstDash val="sysDash"/>
              <a:round/>
            </a:ln>
            <a:effectLst>
              <a:outerShdw blurRad="40000" dist="20000" dir="5400000" rotWithShape="0">
                <a:srgbClr val="000000">
                  <a:alpha val="38000"/>
                </a:srgbClr>
              </a:outerShdw>
            </a:effectLst>
          </c:spPr>
          <c:marker>
            <c:symbol val="none"/>
          </c:marker>
          <c:xVal>
            <c:numRef>
              <c:f>Sheet1!$D$17:$D$38</c:f>
              <c:numCache>
                <c:formatCode>General</c:formatCode>
                <c:ptCount val="22"/>
                <c:pt idx="0">
                  <c:v>410</c:v>
                </c:pt>
                <c:pt idx="1">
                  <c:v>415</c:v>
                </c:pt>
                <c:pt idx="2">
                  <c:v>420</c:v>
                </c:pt>
                <c:pt idx="3">
                  <c:v>425</c:v>
                </c:pt>
                <c:pt idx="4">
                  <c:v>430</c:v>
                </c:pt>
                <c:pt idx="5">
                  <c:v>435</c:v>
                </c:pt>
                <c:pt idx="6">
                  <c:v>440</c:v>
                </c:pt>
                <c:pt idx="7">
                  <c:v>445</c:v>
                </c:pt>
                <c:pt idx="8">
                  <c:v>450</c:v>
                </c:pt>
                <c:pt idx="9">
                  <c:v>455</c:v>
                </c:pt>
                <c:pt idx="10">
                  <c:v>460</c:v>
                </c:pt>
                <c:pt idx="11">
                  <c:v>465</c:v>
                </c:pt>
                <c:pt idx="12">
                  <c:v>470</c:v>
                </c:pt>
                <c:pt idx="13">
                  <c:v>475</c:v>
                </c:pt>
                <c:pt idx="14">
                  <c:v>480</c:v>
                </c:pt>
                <c:pt idx="15">
                  <c:v>485</c:v>
                </c:pt>
                <c:pt idx="16">
                  <c:v>490</c:v>
                </c:pt>
                <c:pt idx="17">
                  <c:v>495</c:v>
                </c:pt>
                <c:pt idx="18">
                  <c:v>500</c:v>
                </c:pt>
                <c:pt idx="19">
                  <c:v>505</c:v>
                </c:pt>
                <c:pt idx="20">
                  <c:v>510</c:v>
                </c:pt>
                <c:pt idx="21">
                  <c:v>515</c:v>
                </c:pt>
              </c:numCache>
            </c:numRef>
          </c:xVal>
          <c:yVal>
            <c:numRef>
              <c:f>Sheet1!$E$17:$E$38</c:f>
              <c:numCache>
                <c:formatCode>General</c:formatCode>
                <c:ptCount val="22"/>
                <c:pt idx="0">
                  <c:v>601.43794542254591</c:v>
                </c:pt>
                <c:pt idx="1">
                  <c:v>600.53062966931179</c:v>
                </c:pt>
                <c:pt idx="2">
                  <c:v>598.16798055742026</c:v>
                </c:pt>
                <c:pt idx="3">
                  <c:v>592.06917268586517</c:v>
                </c:pt>
                <c:pt idx="4">
                  <c:v>576.67482739601826</c:v>
                </c:pt>
                <c:pt idx="5">
                  <c:v>539.91903008299687</c:v>
                </c:pt>
                <c:pt idx="6">
                  <c:v>462.70328365092678</c:v>
                </c:pt>
                <c:pt idx="7">
                  <c:v>336.64786006670147</c:v>
                </c:pt>
                <c:pt idx="8">
                  <c:v>196.49181055540191</c:v>
                </c:pt>
                <c:pt idx="9">
                  <c:v>94.013196006029276</c:v>
                </c:pt>
                <c:pt idx="10">
                  <c:v>39.743185610859406</c:v>
                </c:pt>
                <c:pt idx="11">
                  <c:v>15.825109348586155</c:v>
                </c:pt>
                <c:pt idx="12">
                  <c:v>6.1440165161972464</c:v>
                </c:pt>
                <c:pt idx="13">
                  <c:v>2.3615226942381993</c:v>
                </c:pt>
                <c:pt idx="14">
                  <c:v>0.90414466791997306</c:v>
                </c:pt>
                <c:pt idx="15">
                  <c:v>0.34564701951738896</c:v>
                </c:pt>
                <c:pt idx="16">
                  <c:v>0.13206219850629047</c:v>
                </c:pt>
                <c:pt idx="17">
                  <c:v>5.0446259816773149E-2</c:v>
                </c:pt>
                <c:pt idx="18">
                  <c:v>1.9268283482615278E-2</c:v>
                </c:pt>
                <c:pt idx="19">
                  <c:v>7.3594130718354547E-3</c:v>
                </c:pt>
                <c:pt idx="20">
                  <c:v>2.8108522795761005E-3</c:v>
                </c:pt>
                <c:pt idx="21">
                  <c:v>1.073571161689942E-3</c:v>
                </c:pt>
              </c:numCache>
            </c:numRef>
          </c:yVal>
          <c:smooth val="1"/>
          <c:extLst>
            <c:ext xmlns:c16="http://schemas.microsoft.com/office/drawing/2014/chart" uri="{C3380CC4-5D6E-409C-BE32-E72D297353CC}">
              <c16:uniqueId val="{00000002-01D3-4B27-9AFE-899E9B6AED0E}"/>
            </c:ext>
          </c:extLst>
        </c:ser>
        <c:ser>
          <c:idx val="3"/>
          <c:order val="3"/>
          <c:tx>
            <c:v>TypeIII</c:v>
          </c:tx>
          <c:spPr>
            <a:ln w="19050" cap="flat" cmpd="sng" algn="ctr">
              <a:solidFill>
                <a:srgbClr val="0066FF">
                  <a:alpha val="70000"/>
                </a:srgbClr>
              </a:solidFill>
              <a:prstDash val="sysDash"/>
              <a:round/>
            </a:ln>
            <a:effectLst>
              <a:outerShdw blurRad="40000" dist="20000" dir="5400000" rotWithShape="0">
                <a:srgbClr val="000000">
                  <a:alpha val="38000"/>
                </a:srgbClr>
              </a:outerShdw>
            </a:effectLst>
          </c:spPr>
          <c:marker>
            <c:symbol val="none"/>
          </c:marker>
          <c:xVal>
            <c:numRef>
              <c:f>Sheet1!$D$17:$D$38</c:f>
              <c:numCache>
                <c:formatCode>General</c:formatCode>
                <c:ptCount val="22"/>
                <c:pt idx="0">
                  <c:v>410</c:v>
                </c:pt>
                <c:pt idx="1">
                  <c:v>415</c:v>
                </c:pt>
                <c:pt idx="2">
                  <c:v>420</c:v>
                </c:pt>
                <c:pt idx="3">
                  <c:v>425</c:v>
                </c:pt>
                <c:pt idx="4">
                  <c:v>430</c:v>
                </c:pt>
                <c:pt idx="5">
                  <c:v>435</c:v>
                </c:pt>
                <c:pt idx="6">
                  <c:v>440</c:v>
                </c:pt>
                <c:pt idx="7">
                  <c:v>445</c:v>
                </c:pt>
                <c:pt idx="8">
                  <c:v>450</c:v>
                </c:pt>
                <c:pt idx="9">
                  <c:v>455</c:v>
                </c:pt>
                <c:pt idx="10">
                  <c:v>460</c:v>
                </c:pt>
                <c:pt idx="11">
                  <c:v>465</c:v>
                </c:pt>
                <c:pt idx="12">
                  <c:v>470</c:v>
                </c:pt>
                <c:pt idx="13">
                  <c:v>475</c:v>
                </c:pt>
                <c:pt idx="14">
                  <c:v>480</c:v>
                </c:pt>
                <c:pt idx="15">
                  <c:v>485</c:v>
                </c:pt>
                <c:pt idx="16">
                  <c:v>490</c:v>
                </c:pt>
                <c:pt idx="17">
                  <c:v>495</c:v>
                </c:pt>
                <c:pt idx="18">
                  <c:v>500</c:v>
                </c:pt>
                <c:pt idx="19">
                  <c:v>505</c:v>
                </c:pt>
                <c:pt idx="20">
                  <c:v>510</c:v>
                </c:pt>
                <c:pt idx="21">
                  <c:v>515</c:v>
                </c:pt>
              </c:numCache>
            </c:numRef>
          </c:xVal>
          <c:yVal>
            <c:numRef>
              <c:f>Sheet1!$F$17:$F$38</c:f>
              <c:numCache>
                <c:formatCode>General</c:formatCode>
                <c:ptCount val="22"/>
                <c:pt idx="0">
                  <c:v>311.52413057046914</c:v>
                </c:pt>
                <c:pt idx="1">
                  <c:v>309.26811611103415</c:v>
                </c:pt>
                <c:pt idx="2">
                  <c:v>305.01570471998326</c:v>
                </c:pt>
                <c:pt idx="3">
                  <c:v>297.14998049725585</c:v>
                </c:pt>
                <c:pt idx="4">
                  <c:v>283.09557494448279</c:v>
                </c:pt>
                <c:pt idx="5">
                  <c:v>259.46977929037826</c:v>
                </c:pt>
                <c:pt idx="6">
                  <c:v>223.55304529071856</c:v>
                </c:pt>
                <c:pt idx="7">
                  <c:v>176.5145473752338</c:v>
                </c:pt>
                <c:pt idx="8">
                  <c:v>125.62639878319307</c:v>
                </c:pt>
                <c:pt idx="9">
                  <c:v>80.788279217050871</c:v>
                </c:pt>
                <c:pt idx="10">
                  <c:v>47.885463663685513</c:v>
                </c:pt>
                <c:pt idx="11">
                  <c:v>26.840771276550999</c:v>
                </c:pt>
                <c:pt idx="12">
                  <c:v>14.539480874431378</c:v>
                </c:pt>
                <c:pt idx="13">
                  <c:v>7.7242973996434623</c:v>
                </c:pt>
                <c:pt idx="14">
                  <c:v>4.0603243749685687</c:v>
                </c:pt>
                <c:pt idx="15">
                  <c:v>2.1222913562886307</c:v>
                </c:pt>
                <c:pt idx="16">
                  <c:v>1.1059997287554562</c:v>
                </c:pt>
                <c:pt idx="17">
                  <c:v>0.57547687013554238</c:v>
                </c:pt>
                <c:pt idx="18">
                  <c:v>0.2991903990765265</c:v>
                </c:pt>
                <c:pt idx="19">
                  <c:v>0.1554832726646512</c:v>
                </c:pt>
                <c:pt idx="20">
                  <c:v>8.0783774972775974E-2</c:v>
                </c:pt>
                <c:pt idx="21">
                  <c:v>4.1967679355333479E-2</c:v>
                </c:pt>
              </c:numCache>
            </c:numRef>
          </c:yVal>
          <c:smooth val="1"/>
          <c:extLst>
            <c:ext xmlns:c16="http://schemas.microsoft.com/office/drawing/2014/chart" uri="{C3380CC4-5D6E-409C-BE32-E72D297353CC}">
              <c16:uniqueId val="{00000003-01D3-4B27-9AFE-899E9B6AED0E}"/>
            </c:ext>
          </c:extLst>
        </c:ser>
        <c:ser>
          <c:idx val="4"/>
          <c:order val="4"/>
          <c:tx>
            <c:v>Type III H</c:v>
          </c:tx>
          <c:spPr>
            <a:ln w="19050" cap="flat" cmpd="sng" algn="ctr">
              <a:solidFill>
                <a:srgbClr val="0066FF">
                  <a:alpha val="70000"/>
                </a:srgbClr>
              </a:solidFill>
              <a:prstDash val="sysDash"/>
              <a:round/>
            </a:ln>
            <a:effectLst>
              <a:outerShdw blurRad="40000" dist="20000" dir="5400000" rotWithShape="0">
                <a:srgbClr val="000000">
                  <a:alpha val="38000"/>
                </a:srgbClr>
              </a:outerShdw>
            </a:effectLst>
          </c:spPr>
          <c:marker>
            <c:symbol val="none"/>
          </c:marker>
          <c:xVal>
            <c:numRef>
              <c:f>Sheet1!$D$17:$D$38</c:f>
              <c:numCache>
                <c:formatCode>General</c:formatCode>
                <c:ptCount val="22"/>
                <c:pt idx="0">
                  <c:v>410</c:v>
                </c:pt>
                <c:pt idx="1">
                  <c:v>415</c:v>
                </c:pt>
                <c:pt idx="2">
                  <c:v>420</c:v>
                </c:pt>
                <c:pt idx="3">
                  <c:v>425</c:v>
                </c:pt>
                <c:pt idx="4">
                  <c:v>430</c:v>
                </c:pt>
                <c:pt idx="5">
                  <c:v>435</c:v>
                </c:pt>
                <c:pt idx="6">
                  <c:v>440</c:v>
                </c:pt>
                <c:pt idx="7">
                  <c:v>445</c:v>
                </c:pt>
                <c:pt idx="8">
                  <c:v>450</c:v>
                </c:pt>
                <c:pt idx="9">
                  <c:v>455</c:v>
                </c:pt>
                <c:pt idx="10">
                  <c:v>460</c:v>
                </c:pt>
                <c:pt idx="11">
                  <c:v>465</c:v>
                </c:pt>
                <c:pt idx="12">
                  <c:v>470</c:v>
                </c:pt>
                <c:pt idx="13">
                  <c:v>475</c:v>
                </c:pt>
                <c:pt idx="14">
                  <c:v>480</c:v>
                </c:pt>
                <c:pt idx="15">
                  <c:v>485</c:v>
                </c:pt>
                <c:pt idx="16">
                  <c:v>490</c:v>
                </c:pt>
                <c:pt idx="17">
                  <c:v>495</c:v>
                </c:pt>
                <c:pt idx="18">
                  <c:v>500</c:v>
                </c:pt>
                <c:pt idx="19">
                  <c:v>505</c:v>
                </c:pt>
                <c:pt idx="20">
                  <c:v>510</c:v>
                </c:pt>
                <c:pt idx="21">
                  <c:v>515</c:v>
                </c:pt>
              </c:numCache>
            </c:numRef>
          </c:xVal>
          <c:yVal>
            <c:numRef>
              <c:f>Sheet1!$G$17:$G$38</c:f>
              <c:numCache>
                <c:formatCode>General</c:formatCode>
                <c:ptCount val="22"/>
                <c:pt idx="0">
                  <c:v>140</c:v>
                </c:pt>
                <c:pt idx="1">
                  <c:v>138</c:v>
                </c:pt>
                <c:pt idx="2">
                  <c:v>136</c:v>
                </c:pt>
                <c:pt idx="3">
                  <c:v>134</c:v>
                </c:pt>
                <c:pt idx="4">
                  <c:v>131</c:v>
                </c:pt>
                <c:pt idx="5">
                  <c:v>127</c:v>
                </c:pt>
                <c:pt idx="6">
                  <c:v>123.5</c:v>
                </c:pt>
                <c:pt idx="7">
                  <c:v>119</c:v>
                </c:pt>
                <c:pt idx="8">
                  <c:v>114</c:v>
                </c:pt>
                <c:pt idx="9">
                  <c:v>109</c:v>
                </c:pt>
                <c:pt idx="10">
                  <c:v>103</c:v>
                </c:pt>
                <c:pt idx="11">
                  <c:v>96</c:v>
                </c:pt>
                <c:pt idx="12">
                  <c:v>89</c:v>
                </c:pt>
                <c:pt idx="13">
                  <c:v>82</c:v>
                </c:pt>
                <c:pt idx="14">
                  <c:v>75</c:v>
                </c:pt>
                <c:pt idx="15">
                  <c:v>68</c:v>
                </c:pt>
                <c:pt idx="16">
                  <c:v>61</c:v>
                </c:pt>
                <c:pt idx="17">
                  <c:v>54</c:v>
                </c:pt>
                <c:pt idx="18">
                  <c:v>48</c:v>
                </c:pt>
                <c:pt idx="19">
                  <c:v>42</c:v>
                </c:pt>
                <c:pt idx="20">
                  <c:v>37</c:v>
                </c:pt>
                <c:pt idx="21">
                  <c:v>32</c:v>
                </c:pt>
              </c:numCache>
            </c:numRef>
          </c:yVal>
          <c:smooth val="1"/>
          <c:extLst>
            <c:ext xmlns:c16="http://schemas.microsoft.com/office/drawing/2014/chart" uri="{C3380CC4-5D6E-409C-BE32-E72D297353CC}">
              <c16:uniqueId val="{00000004-01D3-4B27-9AFE-899E9B6AED0E}"/>
            </c:ext>
          </c:extLst>
        </c:ser>
        <c:ser>
          <c:idx val="5"/>
          <c:order val="5"/>
          <c:tx>
            <c:strRef>
              <c:f>'Kerogen Type and Maturity'!$B$101</c:f>
              <c:strCache>
                <c:ptCount val="1"/>
                <c:pt idx="0">
                  <c:v>Pre-Oil</c:v>
                </c:pt>
              </c:strCache>
            </c:strRef>
          </c:tx>
          <c:spPr>
            <a:ln w="12700" cap="flat" cmpd="sng" algn="ctr">
              <a:solidFill>
                <a:schemeClr val="tx1">
                  <a:alpha val="70000"/>
                </a:schemeClr>
              </a:solidFill>
              <a:prstDash val="sysDash"/>
              <a:round/>
            </a:ln>
            <a:effectLst>
              <a:outerShdw blurRad="40000" dist="20000" dir="5400000" rotWithShape="0">
                <a:srgbClr val="000000">
                  <a:alpha val="38000"/>
                </a:srgbClr>
              </a:outerShdw>
            </a:effectLst>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3-B2E0-49EA-9FE7-857A08210252}"/>
                </c:ext>
              </c:extLst>
            </c:dLbl>
            <c:dLbl>
              <c:idx val="1"/>
              <c:delete val="1"/>
              <c:extLst>
                <c:ext xmlns:c15="http://schemas.microsoft.com/office/drawing/2012/chart" uri="{CE6537A1-D6FC-4f65-9D91-7224C49458BB}"/>
                <c:ext xmlns:c16="http://schemas.microsoft.com/office/drawing/2014/chart" uri="{C3380CC4-5D6E-409C-BE32-E72D297353CC}">
                  <c16:uniqueId val="{00000005-B2E0-49EA-9FE7-857A08210252}"/>
                </c:ext>
              </c:extLst>
            </c:dLbl>
            <c:spPr>
              <a:solidFill>
                <a:schemeClr val="lt1"/>
              </a:solidFill>
              <a:ln>
                <a:solidFill>
                  <a:schemeClr val="dk1">
                    <a:lumMod val="25000"/>
                    <a:lumOff val="75000"/>
                  </a:scheme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r"/>
            <c:showLegendKey val="0"/>
            <c:showVal val="0"/>
            <c:showCatName val="0"/>
            <c:showSerName val="0"/>
            <c:showPercent val="0"/>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15:showDataLabelsRange val="1"/>
                <c15:showLeaderLines val="0"/>
              </c:ext>
            </c:extLst>
          </c:dLbls>
          <c:xVal>
            <c:numRef>
              <c:f>'Kerogen Type and Maturity'!$B$102:$B$103</c:f>
              <c:numCache>
                <c:formatCode>General</c:formatCode>
                <c:ptCount val="2"/>
                <c:pt idx="0">
                  <c:v>435</c:v>
                </c:pt>
                <c:pt idx="1">
                  <c:v>435</c:v>
                </c:pt>
              </c:numCache>
            </c:numRef>
          </c:xVal>
          <c:yVal>
            <c:numRef>
              <c:f>'Kerogen Type and Maturity'!$A$102:$A$103</c:f>
              <c:numCache>
                <c:formatCode>General</c:formatCode>
                <c:ptCount val="2"/>
                <c:pt idx="0">
                  <c:v>0</c:v>
                </c:pt>
                <c:pt idx="1">
                  <c:v>1000</c:v>
                </c:pt>
              </c:numCache>
            </c:numRef>
          </c:yVal>
          <c:smooth val="0"/>
          <c:extLst>
            <c:ext xmlns:c16="http://schemas.microsoft.com/office/drawing/2014/chart" uri="{C3380CC4-5D6E-409C-BE32-E72D297353CC}">
              <c16:uniqueId val="{00000000-B2E0-49EA-9FE7-857A08210252}"/>
            </c:ext>
          </c:extLst>
        </c:ser>
        <c:ser>
          <c:idx val="6"/>
          <c:order val="6"/>
          <c:tx>
            <c:strRef>
              <c:f>'Kerogen Type and Maturity'!$C$101</c:f>
              <c:strCache>
                <c:ptCount val="1"/>
                <c:pt idx="0">
                  <c:v>Oil Window</c:v>
                </c:pt>
              </c:strCache>
            </c:strRef>
          </c:tx>
          <c:spPr>
            <a:ln w="12700" cap="flat" cmpd="sng" algn="ctr">
              <a:solidFill>
                <a:schemeClr val="tx1">
                  <a:alpha val="70000"/>
                </a:schemeClr>
              </a:solidFill>
              <a:prstDash val="sysDash"/>
              <a:round/>
            </a:ln>
            <a:effectLst>
              <a:outerShdw blurRad="40000" dist="20000" dir="5400000" rotWithShape="0">
                <a:srgbClr val="000000">
                  <a:alpha val="38000"/>
                </a:srgbClr>
              </a:outerShdw>
            </a:effectLst>
          </c:spPr>
          <c:marker>
            <c:symbol val="none"/>
          </c:marker>
          <c:xVal>
            <c:numRef>
              <c:f>'Kerogen Type and Maturity'!$C$102:$C$103</c:f>
              <c:numCache>
                <c:formatCode>General</c:formatCode>
                <c:ptCount val="2"/>
                <c:pt idx="0">
                  <c:v>465</c:v>
                </c:pt>
                <c:pt idx="1">
                  <c:v>465</c:v>
                </c:pt>
              </c:numCache>
            </c:numRef>
          </c:xVal>
          <c:yVal>
            <c:numRef>
              <c:f>'Kerogen Type and Maturity'!$A$102:$A$103</c:f>
              <c:numCache>
                <c:formatCode>General</c:formatCode>
                <c:ptCount val="2"/>
                <c:pt idx="0">
                  <c:v>0</c:v>
                </c:pt>
                <c:pt idx="1">
                  <c:v>1000</c:v>
                </c:pt>
              </c:numCache>
            </c:numRef>
          </c:yVal>
          <c:smooth val="0"/>
          <c:extLst>
            <c:ext xmlns:c16="http://schemas.microsoft.com/office/drawing/2014/chart" uri="{C3380CC4-5D6E-409C-BE32-E72D297353CC}">
              <c16:uniqueId val="{00000001-B2E0-49EA-9FE7-857A08210252}"/>
            </c:ext>
          </c:extLst>
        </c:ser>
        <c:ser>
          <c:idx val="7"/>
          <c:order val="7"/>
          <c:tx>
            <c:strRef>
              <c:f>'Kerogen Type and Maturity'!$D$101</c:f>
              <c:strCache>
                <c:ptCount val="1"/>
                <c:pt idx="0">
                  <c:v>Dry Gas</c:v>
                </c:pt>
              </c:strCache>
            </c:strRef>
          </c:tx>
          <c:spPr>
            <a:ln w="12700" cap="flat" cmpd="sng" algn="ctr">
              <a:solidFill>
                <a:schemeClr val="tx1">
                  <a:alpha val="70000"/>
                </a:schemeClr>
              </a:solidFill>
              <a:prstDash val="sysDash"/>
              <a:round/>
            </a:ln>
            <a:effectLst>
              <a:outerShdw blurRad="40000" dist="20000" dir="5400000" rotWithShape="0">
                <a:srgbClr val="000000">
                  <a:alpha val="38000"/>
                </a:srgbClr>
              </a:outerShdw>
            </a:effectLst>
          </c:spPr>
          <c:marker>
            <c:symbol val="none"/>
          </c:marker>
          <c:xVal>
            <c:numRef>
              <c:f>'Kerogen Type and Maturity'!$D$102:$D$103</c:f>
              <c:numCache>
                <c:formatCode>General</c:formatCode>
                <c:ptCount val="2"/>
                <c:pt idx="0">
                  <c:v>480</c:v>
                </c:pt>
                <c:pt idx="1">
                  <c:v>480</c:v>
                </c:pt>
              </c:numCache>
            </c:numRef>
          </c:xVal>
          <c:yVal>
            <c:numRef>
              <c:f>'Kerogen Type and Maturity'!$A$102:$A$103</c:f>
              <c:numCache>
                <c:formatCode>General</c:formatCode>
                <c:ptCount val="2"/>
                <c:pt idx="0">
                  <c:v>0</c:v>
                </c:pt>
                <c:pt idx="1">
                  <c:v>1000</c:v>
                </c:pt>
              </c:numCache>
            </c:numRef>
          </c:yVal>
          <c:smooth val="0"/>
          <c:extLst>
            <c:ext xmlns:c16="http://schemas.microsoft.com/office/drawing/2014/chart" uri="{C3380CC4-5D6E-409C-BE32-E72D297353CC}">
              <c16:uniqueId val="{00000002-B2E0-49EA-9FE7-857A08210252}"/>
            </c:ext>
          </c:extLst>
        </c:ser>
        <c:dLbls>
          <c:showLegendKey val="0"/>
          <c:showVal val="0"/>
          <c:showCatName val="0"/>
          <c:showSerName val="0"/>
          <c:showPercent val="0"/>
          <c:showBubbleSize val="0"/>
        </c:dLbls>
        <c:axId val="310242360"/>
        <c:axId val="310242752"/>
      </c:scatterChart>
      <c:valAx>
        <c:axId val="310242360"/>
        <c:scaling>
          <c:orientation val="minMax"/>
          <c:min val="400"/>
        </c:scaling>
        <c:delete val="0"/>
        <c:axPos val="b"/>
        <c:majorGridlines>
          <c:spPr>
            <a:ln w="9525" cap="flat" cmpd="sng" algn="ctr">
              <a:solidFill>
                <a:schemeClr val="dk1">
                  <a:lumMod val="15000"/>
                  <a:lumOff val="85000"/>
                </a:schemeClr>
              </a:solidFill>
              <a:round/>
            </a:ln>
            <a:effectLst/>
          </c:spPr>
        </c:majorGridlines>
        <c:numFmt formatCode="0" sourceLinked="0"/>
        <c:majorTickMark val="none"/>
        <c:minorTickMark val="none"/>
        <c:tickLblPos val="nextTo"/>
        <c:spPr>
          <a:noFill/>
          <a:ln w="9525" cap="rnd">
            <a:solidFill>
              <a:schemeClr val="dk1">
                <a:lumMod val="25000"/>
                <a:lumOff val="75000"/>
              </a:schemeClr>
            </a:solidFill>
            <a:round/>
          </a:ln>
          <a:effectLst/>
        </c:spPr>
        <c:txPr>
          <a:bodyPr rot="0" spcFirstLastPara="1" vertOverflow="ellipsis" wrap="square" anchor="ctr" anchorCtr="1"/>
          <a:lstStyle/>
          <a:p>
            <a:pPr>
              <a:defRPr sz="900" b="0" i="0" u="none" strike="noStrike" kern="1200" spc="0" baseline="0">
                <a:solidFill>
                  <a:sysClr val="windowText" lastClr="000000"/>
                </a:solidFill>
                <a:latin typeface="+mn-lt"/>
                <a:ea typeface="+mn-ea"/>
                <a:cs typeface="+mn-cs"/>
              </a:defRPr>
            </a:pPr>
            <a:endParaRPr lang="en-US"/>
          </a:p>
        </c:txPr>
        <c:crossAx val="310242752"/>
        <c:crosses val="autoZero"/>
        <c:crossBetween val="midCat"/>
        <c:majorUnit val="10"/>
      </c:valAx>
      <c:valAx>
        <c:axId val="310242752"/>
        <c:scaling>
          <c:orientation val="minMax"/>
          <c:max val="1000"/>
        </c:scaling>
        <c:delete val="0"/>
        <c:axPos val="l"/>
        <c:majorGridlines>
          <c:spPr>
            <a:ln w="9525" cap="flat" cmpd="sng" algn="ctr">
              <a:solidFill>
                <a:schemeClr val="dk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r>
                  <a:rPr lang="en-US" sz="1000" b="1">
                    <a:solidFill>
                      <a:sysClr val="windowText" lastClr="000000"/>
                    </a:solidFill>
                  </a:rPr>
                  <a:t>Hydrogen Index (mg HC/gTOC)</a:t>
                </a:r>
              </a:p>
            </c:rich>
          </c:tx>
          <c:layout>
            <c:manualLayout>
              <c:xMode val="edge"/>
              <c:yMode val="edge"/>
              <c:x val="1.610305958132045E-2"/>
              <c:y val="0.394865525672371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9525" cap="rnd">
            <a:solidFill>
              <a:schemeClr val="dk1">
                <a:lumMod val="25000"/>
                <a:lumOff val="75000"/>
              </a:schemeClr>
            </a:solidFill>
            <a:round/>
          </a:ln>
          <a:effectLst/>
        </c:spPr>
        <c:txPr>
          <a:bodyPr rot="0" spcFirstLastPara="1" vertOverflow="ellipsis" wrap="square" anchor="ctr" anchorCtr="1"/>
          <a:lstStyle/>
          <a:p>
            <a:pPr>
              <a:defRPr sz="900" b="0" i="0" u="none" strike="noStrike" kern="1200" spc="0" baseline="0">
                <a:solidFill>
                  <a:sysClr val="windowText" lastClr="000000"/>
                </a:solidFill>
                <a:latin typeface="+mn-lt"/>
                <a:ea typeface="+mn-ea"/>
                <a:cs typeface="+mn-cs"/>
              </a:defRPr>
            </a:pPr>
            <a:endParaRPr lang="en-US"/>
          </a:p>
        </c:txPr>
        <c:crossAx val="310242360"/>
        <c:crosses val="autoZero"/>
        <c:crossBetween val="midCat"/>
      </c:valAx>
      <c:spPr>
        <a:gradFill>
          <a:gsLst>
            <a:gs pos="100000">
              <a:schemeClr val="lt1">
                <a:lumMod val="95000"/>
              </a:schemeClr>
            </a:gs>
            <a:gs pos="0">
              <a:schemeClr val="lt1">
                <a:alpha val="0"/>
              </a:schemeClr>
            </a:gs>
          </a:gsLst>
          <a:lin ang="5400000" scaled="0"/>
        </a:gradFill>
        <a:ln>
          <a:no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en-US"/>
    </a:p>
  </c:txPr>
  <c:printSettings>
    <c:headerFooter alignWithMargins="0"/>
    <c:pageMargins b="1" l="0.75" r="0.75"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latin typeface="+mn-lt"/>
              </a:defRPr>
            </a:pPr>
            <a:r>
              <a:rPr lang="en-US" sz="1400">
                <a:latin typeface="+mn-lt"/>
              </a:rPr>
              <a:t>Kerogen Quality</a:t>
            </a:r>
          </a:p>
        </c:rich>
      </c:tx>
      <c:overlay val="0"/>
    </c:title>
    <c:autoTitleDeleted val="0"/>
    <c:plotArea>
      <c:layout/>
      <c:scatterChart>
        <c:scatterStyle val="lineMarker"/>
        <c:varyColors val="0"/>
        <c:ser>
          <c:idx val="4"/>
          <c:order val="4"/>
          <c:tx>
            <c:v>data</c:v>
          </c:tx>
          <c:spPr>
            <a:ln w="28575">
              <a:noFill/>
            </a:ln>
          </c:spPr>
          <c:marker>
            <c:symbol val="circle"/>
            <c:size val="6"/>
            <c:spPr>
              <a:solidFill>
                <a:srgbClr val="FF0000">
                  <a:alpha val="90000"/>
                </a:srgbClr>
              </a:solidFill>
              <a:ln>
                <a:solidFill>
                  <a:srgbClr val="FF0000">
                    <a:alpha val="90000"/>
                  </a:srgbClr>
                </a:solidFill>
              </a:ln>
            </c:spPr>
          </c:marker>
          <c:xVal>
            <c:numRef>
              <c:f>'Formal Data'!$I$12:$I$40</c:f>
              <c:numCache>
                <c:formatCode>0.00</c:formatCode>
                <c:ptCount val="11"/>
                <c:pt idx="0">
                  <c:v>1.57</c:v>
                </c:pt>
                <c:pt idx="1">
                  <c:v>1.61</c:v>
                </c:pt>
                <c:pt idx="2">
                  <c:v>1.25</c:v>
                </c:pt>
                <c:pt idx="3">
                  <c:v>2.27</c:v>
                </c:pt>
                <c:pt idx="4">
                  <c:v>3.67</c:v>
                </c:pt>
                <c:pt idx="5">
                  <c:v>3.09</c:v>
                </c:pt>
                <c:pt idx="6">
                  <c:v>4.62</c:v>
                </c:pt>
                <c:pt idx="7">
                  <c:v>4.66</c:v>
                </c:pt>
                <c:pt idx="8">
                  <c:v>4.4800000000000004</c:v>
                </c:pt>
                <c:pt idx="9">
                  <c:v>3</c:v>
                </c:pt>
                <c:pt idx="10">
                  <c:v>3.62</c:v>
                </c:pt>
              </c:numCache>
            </c:numRef>
          </c:xVal>
          <c:yVal>
            <c:numRef>
              <c:f>'Formal Data'!$K$12:$K$40</c:f>
              <c:numCache>
                <c:formatCode>0.00</c:formatCode>
                <c:ptCount val="11"/>
                <c:pt idx="0">
                  <c:v>0.53</c:v>
                </c:pt>
                <c:pt idx="1">
                  <c:v>0.63</c:v>
                </c:pt>
                <c:pt idx="2">
                  <c:v>0.49</c:v>
                </c:pt>
                <c:pt idx="3">
                  <c:v>0.77</c:v>
                </c:pt>
                <c:pt idx="4">
                  <c:v>0.81</c:v>
                </c:pt>
                <c:pt idx="5">
                  <c:v>0.76</c:v>
                </c:pt>
                <c:pt idx="6">
                  <c:v>0.89</c:v>
                </c:pt>
                <c:pt idx="7">
                  <c:v>0.82</c:v>
                </c:pt>
                <c:pt idx="8">
                  <c:v>0.84</c:v>
                </c:pt>
                <c:pt idx="9">
                  <c:v>0.64</c:v>
                </c:pt>
                <c:pt idx="10">
                  <c:v>0.64</c:v>
                </c:pt>
              </c:numCache>
            </c:numRef>
          </c:yVal>
          <c:smooth val="0"/>
          <c:extLst>
            <c:ext xmlns:c16="http://schemas.microsoft.com/office/drawing/2014/chart" uri="{C3380CC4-5D6E-409C-BE32-E72D297353CC}">
              <c16:uniqueId val="{00000000-B8C5-4BA6-881B-ADEDD8AA2053}"/>
            </c:ext>
          </c:extLst>
        </c:ser>
        <c:dLbls>
          <c:showLegendKey val="0"/>
          <c:showVal val="0"/>
          <c:showCatName val="0"/>
          <c:showSerName val="0"/>
          <c:showPercent val="0"/>
          <c:showBubbleSize val="0"/>
        </c:dLbls>
        <c:axId val="298938472"/>
        <c:axId val="310243536"/>
      </c:scatterChart>
      <c:scatterChart>
        <c:scatterStyle val="smoothMarker"/>
        <c:varyColors val="0"/>
        <c:ser>
          <c:idx val="0"/>
          <c:order val="0"/>
          <c:tx>
            <c:v>50</c:v>
          </c:tx>
          <c:marker>
            <c:symbol val="none"/>
          </c:marker>
          <c:dPt>
            <c:idx val="1"/>
            <c:bubble3D val="0"/>
            <c:spPr>
              <a:ln w="19050">
                <a:solidFill>
                  <a:srgbClr val="0066FF">
                    <a:alpha val="70000"/>
                  </a:srgbClr>
                </a:solidFill>
                <a:prstDash val="sysDash"/>
              </a:ln>
            </c:spPr>
            <c:extLst>
              <c:ext xmlns:c16="http://schemas.microsoft.com/office/drawing/2014/chart" uri="{C3380CC4-5D6E-409C-BE32-E72D297353CC}">
                <c16:uniqueId val="{00000002-B8C5-4BA6-881B-ADEDD8AA2053}"/>
              </c:ext>
            </c:extLst>
          </c:dPt>
          <c:xVal>
            <c:numRef>
              <c:f>Sheet1!$C$3:$C$4</c:f>
              <c:numCache>
                <c:formatCode>General</c:formatCode>
                <c:ptCount val="2"/>
                <c:pt idx="0">
                  <c:v>0</c:v>
                </c:pt>
                <c:pt idx="1">
                  <c:v>80</c:v>
                </c:pt>
              </c:numCache>
            </c:numRef>
          </c:xVal>
          <c:yVal>
            <c:numRef>
              <c:f>Sheet1!$D$3:$D$4</c:f>
              <c:numCache>
                <c:formatCode>General</c:formatCode>
                <c:ptCount val="2"/>
                <c:pt idx="0">
                  <c:v>0</c:v>
                </c:pt>
                <c:pt idx="1">
                  <c:v>40</c:v>
                </c:pt>
              </c:numCache>
            </c:numRef>
          </c:yVal>
          <c:smooth val="1"/>
          <c:extLst>
            <c:ext xmlns:c16="http://schemas.microsoft.com/office/drawing/2014/chart" uri="{C3380CC4-5D6E-409C-BE32-E72D297353CC}">
              <c16:uniqueId val="{00000003-B8C5-4BA6-881B-ADEDD8AA2053}"/>
            </c:ext>
          </c:extLst>
        </c:ser>
        <c:ser>
          <c:idx val="1"/>
          <c:order val="1"/>
          <c:tx>
            <c:v>200</c:v>
          </c:tx>
          <c:spPr>
            <a:ln>
              <a:solidFill>
                <a:srgbClr val="0066FF"/>
              </a:solidFill>
              <a:prstDash val="sysDash"/>
            </a:ln>
          </c:spPr>
          <c:marker>
            <c:symbol val="none"/>
          </c:marker>
          <c:dPt>
            <c:idx val="1"/>
            <c:bubble3D val="0"/>
            <c:spPr>
              <a:ln w="19050">
                <a:solidFill>
                  <a:srgbClr val="0066FF">
                    <a:alpha val="70000"/>
                  </a:srgbClr>
                </a:solidFill>
                <a:prstDash val="sysDash"/>
              </a:ln>
            </c:spPr>
            <c:extLst>
              <c:ext xmlns:c16="http://schemas.microsoft.com/office/drawing/2014/chart" uri="{C3380CC4-5D6E-409C-BE32-E72D297353CC}">
                <c16:uniqueId val="{00000006-BB03-4554-A68A-ECDC45D2AFAE}"/>
              </c:ext>
            </c:extLst>
          </c:dPt>
          <c:xVal>
            <c:numRef>
              <c:f>Sheet1!$C$5:$C$6</c:f>
              <c:numCache>
                <c:formatCode>General</c:formatCode>
                <c:ptCount val="2"/>
                <c:pt idx="0">
                  <c:v>0</c:v>
                </c:pt>
                <c:pt idx="1">
                  <c:v>80</c:v>
                </c:pt>
              </c:numCache>
            </c:numRef>
          </c:xVal>
          <c:yVal>
            <c:numRef>
              <c:f>Sheet1!$D$5:$D$6</c:f>
              <c:numCache>
                <c:formatCode>General</c:formatCode>
                <c:ptCount val="2"/>
                <c:pt idx="0">
                  <c:v>0</c:v>
                </c:pt>
                <c:pt idx="1">
                  <c:v>160</c:v>
                </c:pt>
              </c:numCache>
            </c:numRef>
          </c:yVal>
          <c:smooth val="1"/>
          <c:extLst>
            <c:ext xmlns:c16="http://schemas.microsoft.com/office/drawing/2014/chart" uri="{C3380CC4-5D6E-409C-BE32-E72D297353CC}">
              <c16:uniqueId val="{00000004-B8C5-4BA6-881B-ADEDD8AA2053}"/>
            </c:ext>
          </c:extLst>
        </c:ser>
        <c:ser>
          <c:idx val="2"/>
          <c:order val="2"/>
          <c:tx>
            <c:v>350</c:v>
          </c:tx>
          <c:marker>
            <c:symbol val="none"/>
          </c:marker>
          <c:dPt>
            <c:idx val="1"/>
            <c:bubble3D val="0"/>
            <c:spPr>
              <a:ln w="19050">
                <a:solidFill>
                  <a:srgbClr val="0066FF">
                    <a:alpha val="70000"/>
                  </a:srgbClr>
                </a:solidFill>
                <a:prstDash val="sysDash"/>
              </a:ln>
            </c:spPr>
            <c:extLst>
              <c:ext xmlns:c16="http://schemas.microsoft.com/office/drawing/2014/chart" uri="{C3380CC4-5D6E-409C-BE32-E72D297353CC}">
                <c16:uniqueId val="{00000006-B8C5-4BA6-881B-ADEDD8AA2053}"/>
              </c:ext>
            </c:extLst>
          </c:dPt>
          <c:xVal>
            <c:numRef>
              <c:f>Sheet1!$C$7:$C$8</c:f>
              <c:numCache>
                <c:formatCode>General</c:formatCode>
                <c:ptCount val="2"/>
                <c:pt idx="0">
                  <c:v>0</c:v>
                </c:pt>
                <c:pt idx="1">
                  <c:v>80</c:v>
                </c:pt>
              </c:numCache>
            </c:numRef>
          </c:xVal>
          <c:yVal>
            <c:numRef>
              <c:f>Sheet1!$D$7:$D$8</c:f>
              <c:numCache>
                <c:formatCode>General</c:formatCode>
                <c:ptCount val="2"/>
                <c:pt idx="0">
                  <c:v>0</c:v>
                </c:pt>
                <c:pt idx="1">
                  <c:v>280</c:v>
                </c:pt>
              </c:numCache>
            </c:numRef>
          </c:yVal>
          <c:smooth val="1"/>
          <c:extLst>
            <c:ext xmlns:c16="http://schemas.microsoft.com/office/drawing/2014/chart" uri="{C3380CC4-5D6E-409C-BE32-E72D297353CC}">
              <c16:uniqueId val="{00000007-B8C5-4BA6-881B-ADEDD8AA2053}"/>
            </c:ext>
          </c:extLst>
        </c:ser>
        <c:ser>
          <c:idx val="3"/>
          <c:order val="3"/>
          <c:tx>
            <c:v>700</c:v>
          </c:tx>
          <c:spPr>
            <a:ln>
              <a:solidFill>
                <a:srgbClr val="0066FF"/>
              </a:solidFill>
            </a:ln>
          </c:spPr>
          <c:marker>
            <c:symbol val="none"/>
          </c:marker>
          <c:dPt>
            <c:idx val="1"/>
            <c:bubble3D val="0"/>
            <c:spPr>
              <a:ln w="19050">
                <a:solidFill>
                  <a:srgbClr val="0066FF">
                    <a:alpha val="70000"/>
                  </a:srgbClr>
                </a:solidFill>
                <a:prstDash val="sysDash"/>
              </a:ln>
            </c:spPr>
            <c:extLst>
              <c:ext xmlns:c16="http://schemas.microsoft.com/office/drawing/2014/chart" uri="{C3380CC4-5D6E-409C-BE32-E72D297353CC}">
                <c16:uniqueId val="{00000009-B8C5-4BA6-881B-ADEDD8AA2053}"/>
              </c:ext>
            </c:extLst>
          </c:dPt>
          <c:xVal>
            <c:numRef>
              <c:f>Sheet1!$C$9:$C$10</c:f>
              <c:numCache>
                <c:formatCode>General</c:formatCode>
                <c:ptCount val="2"/>
                <c:pt idx="0">
                  <c:v>0</c:v>
                </c:pt>
                <c:pt idx="1">
                  <c:v>42.85</c:v>
                </c:pt>
              </c:numCache>
            </c:numRef>
          </c:xVal>
          <c:yVal>
            <c:numRef>
              <c:f>Sheet1!$D$9:$D$10</c:f>
              <c:numCache>
                <c:formatCode>General</c:formatCode>
                <c:ptCount val="2"/>
                <c:pt idx="0">
                  <c:v>0</c:v>
                </c:pt>
                <c:pt idx="1">
                  <c:v>300</c:v>
                </c:pt>
              </c:numCache>
            </c:numRef>
          </c:yVal>
          <c:smooth val="1"/>
          <c:extLst>
            <c:ext xmlns:c16="http://schemas.microsoft.com/office/drawing/2014/chart" uri="{C3380CC4-5D6E-409C-BE32-E72D297353CC}">
              <c16:uniqueId val="{0000000A-B8C5-4BA6-881B-ADEDD8AA2053}"/>
            </c:ext>
          </c:extLst>
        </c:ser>
        <c:dLbls>
          <c:showLegendKey val="0"/>
          <c:showVal val="0"/>
          <c:showCatName val="0"/>
          <c:showSerName val="0"/>
          <c:showPercent val="0"/>
          <c:showBubbleSize val="0"/>
        </c:dLbls>
        <c:axId val="298938472"/>
        <c:axId val="310243536"/>
      </c:scatterChart>
      <c:valAx>
        <c:axId val="298938472"/>
        <c:scaling>
          <c:orientation val="minMax"/>
          <c:max val="80"/>
        </c:scaling>
        <c:delete val="0"/>
        <c:axPos val="b"/>
        <c:title>
          <c:tx>
            <c:rich>
              <a:bodyPr/>
              <a:lstStyle/>
              <a:p>
                <a:pPr>
                  <a:defRPr sz="1000" b="1">
                    <a:latin typeface="+mn-lt"/>
                    <a:cs typeface="Arial" panose="020B0604020202020204" pitchFamily="34" charset="0"/>
                  </a:defRPr>
                </a:pPr>
                <a:r>
                  <a:rPr lang="en-US" sz="1000" b="1">
                    <a:latin typeface="+mn-lt"/>
                    <a:cs typeface="Arial" panose="020B0604020202020204" pitchFamily="34" charset="0"/>
                  </a:rPr>
                  <a:t>Total Organic Carbon,</a:t>
                </a:r>
                <a:r>
                  <a:rPr lang="en-US" sz="1000" b="1" baseline="0">
                    <a:latin typeface="+mn-lt"/>
                    <a:cs typeface="Arial" panose="020B0604020202020204" pitchFamily="34" charset="0"/>
                  </a:rPr>
                  <a:t> TOC (wt%)</a:t>
                </a:r>
                <a:endParaRPr lang="en-US" sz="1000" b="1">
                  <a:latin typeface="+mn-lt"/>
                  <a:cs typeface="Arial" panose="020B0604020202020204" pitchFamily="34" charset="0"/>
                </a:endParaRPr>
              </a:p>
            </c:rich>
          </c:tx>
          <c:overlay val="0"/>
        </c:title>
        <c:numFmt formatCode="0" sourceLinked="0"/>
        <c:majorTickMark val="out"/>
        <c:minorTickMark val="none"/>
        <c:tickLblPos val="nextTo"/>
        <c:txPr>
          <a:bodyPr/>
          <a:lstStyle/>
          <a:p>
            <a:pPr>
              <a:defRPr sz="900" baseline="0">
                <a:latin typeface="+mn-lt"/>
              </a:defRPr>
            </a:pPr>
            <a:endParaRPr lang="en-US"/>
          </a:p>
        </c:txPr>
        <c:crossAx val="310243536"/>
        <c:crosses val="autoZero"/>
        <c:crossBetween val="midCat"/>
      </c:valAx>
      <c:valAx>
        <c:axId val="310243536"/>
        <c:scaling>
          <c:orientation val="minMax"/>
          <c:max val="300"/>
        </c:scaling>
        <c:delete val="0"/>
        <c:axPos val="l"/>
        <c:title>
          <c:tx>
            <c:rich>
              <a:bodyPr/>
              <a:lstStyle/>
              <a:p>
                <a:pPr>
                  <a:defRPr sz="1000" b="1">
                    <a:latin typeface="+mn-lt"/>
                    <a:cs typeface="Arial" panose="020B0604020202020204" pitchFamily="34" charset="0"/>
                  </a:defRPr>
                </a:pPr>
                <a:r>
                  <a:rPr lang="en-US" sz="1000" b="1">
                    <a:latin typeface="+mn-lt"/>
                    <a:cs typeface="Arial" panose="020B0604020202020204" pitchFamily="34" charset="0"/>
                  </a:rPr>
                  <a:t>Remaining</a:t>
                </a:r>
                <a:r>
                  <a:rPr lang="en-US" sz="1000" b="1" baseline="0">
                    <a:latin typeface="+mn-lt"/>
                    <a:cs typeface="Arial" panose="020B0604020202020204" pitchFamily="34" charset="0"/>
                  </a:rPr>
                  <a:t> Hydrocarbon Potential S2  (mgHC/g rock)</a:t>
                </a:r>
                <a:endParaRPr lang="en-US" sz="1000" b="1">
                  <a:latin typeface="+mn-lt"/>
                  <a:cs typeface="Arial" panose="020B0604020202020204" pitchFamily="34" charset="0"/>
                </a:endParaRPr>
              </a:p>
            </c:rich>
          </c:tx>
          <c:layout>
            <c:manualLayout>
              <c:xMode val="edge"/>
              <c:yMode val="edge"/>
              <c:x val="1.0324145656623793E-2"/>
              <c:y val="0.20570948085822"/>
            </c:manualLayout>
          </c:layout>
          <c:overlay val="0"/>
        </c:title>
        <c:numFmt formatCode="0.00" sourceLinked="1"/>
        <c:majorTickMark val="none"/>
        <c:minorTickMark val="none"/>
        <c:tickLblPos val="nextTo"/>
        <c:txPr>
          <a:bodyPr/>
          <a:lstStyle/>
          <a:p>
            <a:pPr>
              <a:defRPr sz="900" baseline="0">
                <a:latin typeface="+mn-lt"/>
              </a:defRPr>
            </a:pPr>
            <a:endParaRPr lang="en-US"/>
          </a:p>
        </c:txPr>
        <c:crossAx val="298938472"/>
        <c:crosses val="autoZero"/>
        <c:crossBetween val="midCat"/>
      </c:valAx>
      <c:spPr>
        <a:ln>
          <a:solidFill>
            <a:schemeClr val="tx1"/>
          </a:solidFill>
        </a:ln>
      </c:spPr>
    </c:plotArea>
    <c:plotVisOnly val="1"/>
    <c:dispBlanksAs val="gap"/>
    <c:showDLblsOverMax val="0"/>
  </c:chart>
  <c:spPr>
    <a:ln w="12700" cap="rnd">
      <a:solidFill>
        <a:schemeClr val="tx1"/>
      </a:solid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mn-lt"/>
                <a:ea typeface="Arial"/>
                <a:cs typeface="Arial"/>
              </a:defRPr>
            </a:pPr>
            <a:r>
              <a:rPr lang="en-US" sz="1400">
                <a:latin typeface="+mn-lt"/>
              </a:rPr>
              <a:t>Kerogen Quality</a:t>
            </a:r>
          </a:p>
        </c:rich>
      </c:tx>
      <c:layout>
        <c:manualLayout>
          <c:xMode val="edge"/>
          <c:yMode val="edge"/>
          <c:x val="0.40831295843520782"/>
          <c:y val="2.564102564102564E-2"/>
        </c:manualLayout>
      </c:layout>
      <c:overlay val="0"/>
      <c:spPr>
        <a:noFill/>
        <a:ln w="25400">
          <a:noFill/>
        </a:ln>
      </c:spPr>
    </c:title>
    <c:autoTitleDeleted val="0"/>
    <c:plotArea>
      <c:layout>
        <c:manualLayout>
          <c:layoutTarget val="inner"/>
          <c:xMode val="edge"/>
          <c:yMode val="edge"/>
          <c:x val="8.190709046454768E-2"/>
          <c:y val="0.10598308290445196"/>
          <c:w val="0.89975550122249393"/>
          <c:h val="0.77606967159066442"/>
        </c:manualLayout>
      </c:layout>
      <c:scatterChart>
        <c:scatterStyle val="lineMarker"/>
        <c:varyColors val="0"/>
        <c:ser>
          <c:idx val="0"/>
          <c:order val="0"/>
          <c:tx>
            <c:v>Fresh State</c:v>
          </c:tx>
          <c:spPr>
            <a:ln w="28575">
              <a:noFill/>
            </a:ln>
          </c:spPr>
          <c:marker>
            <c:symbol val="circle"/>
            <c:size val="6"/>
            <c:spPr>
              <a:solidFill>
                <a:srgbClr val="FF0000">
                  <a:alpha val="90000"/>
                </a:srgbClr>
              </a:solidFill>
              <a:ln>
                <a:solidFill>
                  <a:srgbClr val="FF0000">
                    <a:alpha val="90000"/>
                  </a:srgbClr>
                </a:solidFill>
                <a:prstDash val="solid"/>
              </a:ln>
            </c:spPr>
          </c:marker>
          <c:xVal>
            <c:numRef>
              <c:f>'Formal Data'!$I$12:$I$40</c:f>
              <c:numCache>
                <c:formatCode>0.00</c:formatCode>
                <c:ptCount val="11"/>
                <c:pt idx="0">
                  <c:v>1.57</c:v>
                </c:pt>
                <c:pt idx="1">
                  <c:v>1.61</c:v>
                </c:pt>
                <c:pt idx="2">
                  <c:v>1.25</c:v>
                </c:pt>
                <c:pt idx="3">
                  <c:v>2.27</c:v>
                </c:pt>
                <c:pt idx="4">
                  <c:v>3.67</c:v>
                </c:pt>
                <c:pt idx="5">
                  <c:v>3.09</c:v>
                </c:pt>
                <c:pt idx="6">
                  <c:v>4.62</c:v>
                </c:pt>
                <c:pt idx="7">
                  <c:v>4.66</c:v>
                </c:pt>
                <c:pt idx="8">
                  <c:v>4.4800000000000004</c:v>
                </c:pt>
                <c:pt idx="9">
                  <c:v>3</c:v>
                </c:pt>
                <c:pt idx="10">
                  <c:v>3.62</c:v>
                </c:pt>
              </c:numCache>
            </c:numRef>
          </c:xVal>
          <c:yVal>
            <c:numRef>
              <c:f>'Formal Data'!$K$12:$K$40</c:f>
              <c:numCache>
                <c:formatCode>0.00</c:formatCode>
                <c:ptCount val="11"/>
                <c:pt idx="0">
                  <c:v>0.53</c:v>
                </c:pt>
                <c:pt idx="1">
                  <c:v>0.63</c:v>
                </c:pt>
                <c:pt idx="2">
                  <c:v>0.49</c:v>
                </c:pt>
                <c:pt idx="3">
                  <c:v>0.77</c:v>
                </c:pt>
                <c:pt idx="4">
                  <c:v>0.81</c:v>
                </c:pt>
                <c:pt idx="5">
                  <c:v>0.76</c:v>
                </c:pt>
                <c:pt idx="6">
                  <c:v>0.89</c:v>
                </c:pt>
                <c:pt idx="7">
                  <c:v>0.82</c:v>
                </c:pt>
                <c:pt idx="8">
                  <c:v>0.84</c:v>
                </c:pt>
                <c:pt idx="9">
                  <c:v>0.64</c:v>
                </c:pt>
                <c:pt idx="10">
                  <c:v>0.64</c:v>
                </c:pt>
              </c:numCache>
            </c:numRef>
          </c:yVal>
          <c:smooth val="0"/>
          <c:extLst>
            <c:ext xmlns:c16="http://schemas.microsoft.com/office/drawing/2014/chart" uri="{C3380CC4-5D6E-409C-BE32-E72D297353CC}">
              <c16:uniqueId val="{00000000-7540-4AA0-9F41-EB1235AB86E0}"/>
            </c:ext>
          </c:extLst>
        </c:ser>
        <c:dLbls>
          <c:showLegendKey val="0"/>
          <c:showVal val="0"/>
          <c:showCatName val="0"/>
          <c:showSerName val="0"/>
          <c:showPercent val="0"/>
          <c:showBubbleSize val="0"/>
        </c:dLbls>
        <c:axId val="310244320"/>
        <c:axId val="322436656"/>
      </c:scatterChart>
      <c:scatterChart>
        <c:scatterStyle val="smoothMarker"/>
        <c:varyColors val="0"/>
        <c:ser>
          <c:idx val="1"/>
          <c:order val="1"/>
          <c:tx>
            <c:v>50</c:v>
          </c:tx>
          <c:spPr>
            <a:ln>
              <a:solidFill>
                <a:srgbClr val="0066FF"/>
              </a:solidFill>
              <a:prstDash val="sysDash"/>
            </a:ln>
          </c:spPr>
          <c:marker>
            <c:symbol val="none"/>
          </c:marker>
          <c:dPt>
            <c:idx val="1"/>
            <c:bubble3D val="0"/>
            <c:spPr>
              <a:ln w="19050">
                <a:solidFill>
                  <a:srgbClr val="0066FF">
                    <a:alpha val="70000"/>
                  </a:srgbClr>
                </a:solidFill>
                <a:prstDash val="sysDash"/>
              </a:ln>
            </c:spPr>
            <c:extLst>
              <c:ext xmlns:c16="http://schemas.microsoft.com/office/drawing/2014/chart" uri="{C3380CC4-5D6E-409C-BE32-E72D297353CC}">
                <c16:uniqueId val="{00000002-EECA-431E-AF71-9976E455A13B}"/>
              </c:ext>
            </c:extLst>
          </c:dPt>
          <c:xVal>
            <c:numRef>
              <c:f>Sheet1!$G$3:$G$4</c:f>
              <c:numCache>
                <c:formatCode>General</c:formatCode>
                <c:ptCount val="2"/>
                <c:pt idx="0">
                  <c:v>0</c:v>
                </c:pt>
                <c:pt idx="1">
                  <c:v>16</c:v>
                </c:pt>
              </c:numCache>
            </c:numRef>
          </c:xVal>
          <c:yVal>
            <c:numRef>
              <c:f>Sheet1!$H$3:$H$4</c:f>
              <c:numCache>
                <c:formatCode>General</c:formatCode>
                <c:ptCount val="2"/>
                <c:pt idx="0">
                  <c:v>0</c:v>
                </c:pt>
                <c:pt idx="1">
                  <c:v>8</c:v>
                </c:pt>
              </c:numCache>
            </c:numRef>
          </c:yVal>
          <c:smooth val="1"/>
          <c:extLst>
            <c:ext xmlns:c16="http://schemas.microsoft.com/office/drawing/2014/chart" uri="{C3380CC4-5D6E-409C-BE32-E72D297353CC}">
              <c16:uniqueId val="{00000001-7540-4AA0-9F41-EB1235AB86E0}"/>
            </c:ext>
          </c:extLst>
        </c:ser>
        <c:ser>
          <c:idx val="2"/>
          <c:order val="2"/>
          <c:tx>
            <c:v>200</c:v>
          </c:tx>
          <c:spPr>
            <a:ln w="19050">
              <a:solidFill>
                <a:srgbClr val="0066FF">
                  <a:alpha val="70000"/>
                </a:srgbClr>
              </a:solidFill>
              <a:prstDash val="sysDash"/>
            </a:ln>
          </c:spPr>
          <c:marker>
            <c:symbol val="none"/>
          </c:marker>
          <c:xVal>
            <c:numRef>
              <c:f>Sheet1!$G$5:$G$6</c:f>
              <c:numCache>
                <c:formatCode>General</c:formatCode>
                <c:ptCount val="2"/>
                <c:pt idx="0">
                  <c:v>0</c:v>
                </c:pt>
                <c:pt idx="1">
                  <c:v>16</c:v>
                </c:pt>
              </c:numCache>
            </c:numRef>
          </c:xVal>
          <c:yVal>
            <c:numRef>
              <c:f>Sheet1!$H$5:$H$6</c:f>
              <c:numCache>
                <c:formatCode>General</c:formatCode>
                <c:ptCount val="2"/>
                <c:pt idx="0">
                  <c:v>0</c:v>
                </c:pt>
                <c:pt idx="1">
                  <c:v>32</c:v>
                </c:pt>
              </c:numCache>
            </c:numRef>
          </c:yVal>
          <c:smooth val="1"/>
          <c:extLst>
            <c:ext xmlns:c16="http://schemas.microsoft.com/office/drawing/2014/chart" uri="{C3380CC4-5D6E-409C-BE32-E72D297353CC}">
              <c16:uniqueId val="{00000002-7540-4AA0-9F41-EB1235AB86E0}"/>
            </c:ext>
          </c:extLst>
        </c:ser>
        <c:ser>
          <c:idx val="3"/>
          <c:order val="3"/>
          <c:tx>
            <c:v>350</c:v>
          </c:tx>
          <c:spPr>
            <a:ln w="19050">
              <a:solidFill>
                <a:srgbClr val="0066FF">
                  <a:alpha val="70000"/>
                </a:srgbClr>
              </a:solidFill>
              <a:prstDash val="sysDash"/>
            </a:ln>
          </c:spPr>
          <c:marker>
            <c:symbol val="none"/>
          </c:marker>
          <c:xVal>
            <c:numRef>
              <c:f>Sheet1!$G$7:$G$8</c:f>
              <c:numCache>
                <c:formatCode>General</c:formatCode>
                <c:ptCount val="2"/>
                <c:pt idx="0">
                  <c:v>0</c:v>
                </c:pt>
                <c:pt idx="1">
                  <c:v>16</c:v>
                </c:pt>
              </c:numCache>
            </c:numRef>
          </c:xVal>
          <c:yVal>
            <c:numRef>
              <c:f>Sheet1!$H$7:$H$8</c:f>
              <c:numCache>
                <c:formatCode>General</c:formatCode>
                <c:ptCount val="2"/>
                <c:pt idx="0">
                  <c:v>0</c:v>
                </c:pt>
                <c:pt idx="1">
                  <c:v>56</c:v>
                </c:pt>
              </c:numCache>
            </c:numRef>
          </c:yVal>
          <c:smooth val="1"/>
          <c:extLst>
            <c:ext xmlns:c16="http://schemas.microsoft.com/office/drawing/2014/chart" uri="{C3380CC4-5D6E-409C-BE32-E72D297353CC}">
              <c16:uniqueId val="{00000003-7540-4AA0-9F41-EB1235AB86E0}"/>
            </c:ext>
          </c:extLst>
        </c:ser>
        <c:ser>
          <c:idx val="4"/>
          <c:order val="4"/>
          <c:tx>
            <c:v>700</c:v>
          </c:tx>
          <c:marker>
            <c:symbol val="none"/>
          </c:marker>
          <c:dPt>
            <c:idx val="1"/>
            <c:bubble3D val="0"/>
            <c:spPr>
              <a:ln w="19050">
                <a:solidFill>
                  <a:srgbClr val="0066FF">
                    <a:alpha val="70000"/>
                  </a:srgbClr>
                </a:solidFill>
                <a:prstDash val="sysDash"/>
              </a:ln>
            </c:spPr>
            <c:extLst>
              <c:ext xmlns:c16="http://schemas.microsoft.com/office/drawing/2014/chart" uri="{C3380CC4-5D6E-409C-BE32-E72D297353CC}">
                <c16:uniqueId val="{00000005-7540-4AA0-9F41-EB1235AB86E0}"/>
              </c:ext>
            </c:extLst>
          </c:dPt>
          <c:xVal>
            <c:numRef>
              <c:f>Sheet1!$G$9:$G$10</c:f>
              <c:numCache>
                <c:formatCode>General</c:formatCode>
                <c:ptCount val="2"/>
                <c:pt idx="0">
                  <c:v>0</c:v>
                </c:pt>
                <c:pt idx="1">
                  <c:v>11.43</c:v>
                </c:pt>
              </c:numCache>
            </c:numRef>
          </c:xVal>
          <c:yVal>
            <c:numRef>
              <c:f>Sheet1!$H$9:$H$10</c:f>
              <c:numCache>
                <c:formatCode>General</c:formatCode>
                <c:ptCount val="2"/>
                <c:pt idx="0">
                  <c:v>0</c:v>
                </c:pt>
                <c:pt idx="1">
                  <c:v>80</c:v>
                </c:pt>
              </c:numCache>
            </c:numRef>
          </c:yVal>
          <c:smooth val="1"/>
          <c:extLst>
            <c:ext xmlns:c16="http://schemas.microsoft.com/office/drawing/2014/chart" uri="{C3380CC4-5D6E-409C-BE32-E72D297353CC}">
              <c16:uniqueId val="{00000006-7540-4AA0-9F41-EB1235AB86E0}"/>
            </c:ext>
          </c:extLst>
        </c:ser>
        <c:dLbls>
          <c:showLegendKey val="0"/>
          <c:showVal val="0"/>
          <c:showCatName val="0"/>
          <c:showSerName val="0"/>
          <c:showPercent val="0"/>
          <c:showBubbleSize val="0"/>
        </c:dLbls>
        <c:axId val="310244320"/>
        <c:axId val="322436656"/>
      </c:scatterChart>
      <c:valAx>
        <c:axId val="310244320"/>
        <c:scaling>
          <c:orientation val="minMax"/>
          <c:max val="16"/>
          <c:min val="0"/>
        </c:scaling>
        <c:delete val="0"/>
        <c:axPos val="b"/>
        <c:title>
          <c:tx>
            <c:rich>
              <a:bodyPr/>
              <a:lstStyle/>
              <a:p>
                <a:pPr>
                  <a:defRPr sz="1000" b="1" i="0" u="none" strike="noStrike" baseline="0">
                    <a:solidFill>
                      <a:srgbClr val="000000"/>
                    </a:solidFill>
                    <a:latin typeface="+mn-lt"/>
                    <a:ea typeface="Arial"/>
                    <a:cs typeface="Arial" panose="020B0604020202020204" pitchFamily="34" charset="0"/>
                  </a:defRPr>
                </a:pPr>
                <a:r>
                  <a:rPr lang="en-US" sz="1000" b="1">
                    <a:latin typeface="+mn-lt"/>
                    <a:cs typeface="Arial" panose="020B0604020202020204" pitchFamily="34" charset="0"/>
                  </a:rPr>
                  <a:t>Total Organic Carbon, TOC (wt%)</a:t>
                </a:r>
              </a:p>
            </c:rich>
          </c:tx>
          <c:layout>
            <c:manualLayout>
              <c:xMode val="edge"/>
              <c:yMode val="edge"/>
              <c:x val="0.41687041564792177"/>
              <c:y val="0.93504435022545263"/>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lt"/>
                <a:ea typeface="Arial"/>
                <a:cs typeface="Arial"/>
              </a:defRPr>
            </a:pPr>
            <a:endParaRPr lang="en-US"/>
          </a:p>
        </c:txPr>
        <c:crossAx val="322436656"/>
        <c:crosses val="autoZero"/>
        <c:crossBetween val="midCat"/>
        <c:majorUnit val="2"/>
      </c:valAx>
      <c:valAx>
        <c:axId val="322436656"/>
        <c:scaling>
          <c:orientation val="minMax"/>
          <c:max val="80"/>
        </c:scaling>
        <c:delete val="0"/>
        <c:axPos val="l"/>
        <c:title>
          <c:tx>
            <c:rich>
              <a:bodyPr/>
              <a:lstStyle/>
              <a:p>
                <a:pPr>
                  <a:defRPr sz="1000" b="1" i="0" u="none" strike="noStrike" baseline="0">
                    <a:solidFill>
                      <a:srgbClr val="000000"/>
                    </a:solidFill>
                    <a:latin typeface="+mn-lt"/>
                    <a:ea typeface="Arial"/>
                    <a:cs typeface="Arial"/>
                  </a:defRPr>
                </a:pPr>
                <a:r>
                  <a:rPr lang="en-US" sz="1000" b="1">
                    <a:latin typeface="+mn-lt"/>
                  </a:rPr>
                  <a:t>Remaining Hydrocarbon Potential S2  (mg HC/g </a:t>
                </a:r>
                <a:r>
                  <a:rPr lang="en-US" sz="1000" b="1" baseline="0">
                    <a:latin typeface="+mn-lt"/>
                  </a:rPr>
                  <a:t> rock)</a:t>
                </a:r>
                <a:endParaRPr lang="en-US" sz="1000" b="1">
                  <a:latin typeface="+mn-lt"/>
                </a:endParaRPr>
              </a:p>
            </c:rich>
          </c:tx>
          <c:layout>
            <c:manualLayout>
              <c:xMode val="edge"/>
              <c:yMode val="edge"/>
              <c:x val="1.3481462488281344E-2"/>
              <c:y val="0.1898979294254885"/>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mn-lt"/>
                <a:ea typeface="Arial"/>
                <a:cs typeface="Arial"/>
              </a:defRPr>
            </a:pPr>
            <a:endParaRPr lang="en-US"/>
          </a:p>
        </c:txPr>
        <c:crossAx val="310244320"/>
        <c:crosses val="autoZero"/>
        <c:crossBetween val="midCat"/>
      </c:valAx>
      <c:spPr>
        <a:solidFill>
          <a:srgbClr val="FFFFFF"/>
        </a:solidFill>
        <a:ln w="12700">
          <a:solidFill>
            <a:srgbClr val="000000"/>
          </a:solidFill>
          <a:prstDash val="solid"/>
        </a:ln>
      </c:spPr>
    </c:plotArea>
    <c:plotVisOnly val="1"/>
    <c:dispBlanksAs val="gap"/>
    <c:showDLblsOverMax val="0"/>
  </c:chart>
  <c:spPr>
    <a:solidFill>
      <a:sysClr val="window" lastClr="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c:pageMargins b="0.75" l="0.7" r="0.7" t="0.75" header="0.3" footer="0.3"/>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latin typeface="+mn-lt"/>
                <a:cs typeface="Arial" panose="020B0604020202020204" pitchFamily="34" charset="0"/>
              </a:defRPr>
            </a:pPr>
            <a:r>
              <a:rPr lang="en-US" sz="1400">
                <a:latin typeface="+mn-lt"/>
                <a:cs typeface="Arial" panose="020B0604020202020204" pitchFamily="34" charset="0"/>
              </a:rPr>
              <a:t>Kerogen Quality</a:t>
            </a:r>
          </a:p>
        </c:rich>
      </c:tx>
      <c:overlay val="0"/>
    </c:title>
    <c:autoTitleDeleted val="0"/>
    <c:plotArea>
      <c:layout/>
      <c:scatterChart>
        <c:scatterStyle val="lineMarker"/>
        <c:varyColors val="0"/>
        <c:ser>
          <c:idx val="4"/>
          <c:order val="4"/>
          <c:tx>
            <c:v>Fresh State</c:v>
          </c:tx>
          <c:spPr>
            <a:ln w="28575">
              <a:noFill/>
            </a:ln>
          </c:spPr>
          <c:marker>
            <c:symbol val="circle"/>
            <c:size val="6"/>
            <c:spPr>
              <a:solidFill>
                <a:srgbClr val="FF0000">
                  <a:alpha val="90000"/>
                </a:srgbClr>
              </a:solidFill>
              <a:ln>
                <a:solidFill>
                  <a:srgbClr val="FF0000">
                    <a:alpha val="90000"/>
                  </a:srgbClr>
                </a:solidFill>
              </a:ln>
            </c:spPr>
          </c:marker>
          <c:xVal>
            <c:numRef>
              <c:f>'Formal Data'!$I$12:$I$40</c:f>
              <c:numCache>
                <c:formatCode>0.00</c:formatCode>
                <c:ptCount val="11"/>
                <c:pt idx="0">
                  <c:v>1.57</c:v>
                </c:pt>
                <c:pt idx="1">
                  <c:v>1.61</c:v>
                </c:pt>
                <c:pt idx="2">
                  <c:v>1.25</c:v>
                </c:pt>
                <c:pt idx="3">
                  <c:v>2.27</c:v>
                </c:pt>
                <c:pt idx="4">
                  <c:v>3.67</c:v>
                </c:pt>
                <c:pt idx="5">
                  <c:v>3.09</c:v>
                </c:pt>
                <c:pt idx="6">
                  <c:v>4.62</c:v>
                </c:pt>
                <c:pt idx="7">
                  <c:v>4.66</c:v>
                </c:pt>
                <c:pt idx="8">
                  <c:v>4.4800000000000004</c:v>
                </c:pt>
                <c:pt idx="9">
                  <c:v>3</c:v>
                </c:pt>
                <c:pt idx="10">
                  <c:v>3.62</c:v>
                </c:pt>
              </c:numCache>
            </c:numRef>
          </c:xVal>
          <c:yVal>
            <c:numRef>
              <c:f>'Formal Data'!$K$12:$K$40</c:f>
              <c:numCache>
                <c:formatCode>0.00</c:formatCode>
                <c:ptCount val="11"/>
                <c:pt idx="0">
                  <c:v>0.53</c:v>
                </c:pt>
                <c:pt idx="1">
                  <c:v>0.63</c:v>
                </c:pt>
                <c:pt idx="2">
                  <c:v>0.49</c:v>
                </c:pt>
                <c:pt idx="3">
                  <c:v>0.77</c:v>
                </c:pt>
                <c:pt idx="4">
                  <c:v>0.81</c:v>
                </c:pt>
                <c:pt idx="5">
                  <c:v>0.76</c:v>
                </c:pt>
                <c:pt idx="6">
                  <c:v>0.89</c:v>
                </c:pt>
                <c:pt idx="7">
                  <c:v>0.82</c:v>
                </c:pt>
                <c:pt idx="8">
                  <c:v>0.84</c:v>
                </c:pt>
                <c:pt idx="9">
                  <c:v>0.64</c:v>
                </c:pt>
                <c:pt idx="10">
                  <c:v>0.64</c:v>
                </c:pt>
              </c:numCache>
            </c:numRef>
          </c:yVal>
          <c:smooth val="0"/>
          <c:extLst>
            <c:ext xmlns:c16="http://schemas.microsoft.com/office/drawing/2014/chart" uri="{C3380CC4-5D6E-409C-BE32-E72D297353CC}">
              <c16:uniqueId val="{00000000-3CE3-448A-A813-85A57B690D3B}"/>
            </c:ext>
          </c:extLst>
        </c:ser>
        <c:dLbls>
          <c:showLegendKey val="0"/>
          <c:showVal val="0"/>
          <c:showCatName val="0"/>
          <c:showSerName val="0"/>
          <c:showPercent val="0"/>
          <c:showBubbleSize val="0"/>
        </c:dLbls>
        <c:axId val="322437440"/>
        <c:axId val="322437832"/>
      </c:scatterChart>
      <c:scatterChart>
        <c:scatterStyle val="smoothMarker"/>
        <c:varyColors val="0"/>
        <c:ser>
          <c:idx val="0"/>
          <c:order val="0"/>
          <c:tx>
            <c:v>50</c:v>
          </c:tx>
          <c:spPr>
            <a:ln>
              <a:solidFill>
                <a:srgbClr val="0066FF"/>
              </a:solidFill>
              <a:prstDash val="sysDash"/>
            </a:ln>
          </c:spPr>
          <c:marker>
            <c:symbol val="none"/>
          </c:marker>
          <c:dPt>
            <c:idx val="1"/>
            <c:bubble3D val="0"/>
            <c:spPr>
              <a:ln w="19050">
                <a:solidFill>
                  <a:srgbClr val="0066FF">
                    <a:alpha val="70000"/>
                  </a:srgbClr>
                </a:solidFill>
                <a:prstDash val="sysDash"/>
              </a:ln>
            </c:spPr>
            <c:extLst>
              <c:ext xmlns:c16="http://schemas.microsoft.com/office/drawing/2014/chart" uri="{C3380CC4-5D6E-409C-BE32-E72D297353CC}">
                <c16:uniqueId val="{00000004-9130-4C2B-8C54-615BB00B4D19}"/>
              </c:ext>
            </c:extLst>
          </c:dPt>
          <c:xVal>
            <c:numRef>
              <c:f>Sheet1!$K$3:$K$4</c:f>
              <c:numCache>
                <c:formatCode>General</c:formatCode>
                <c:ptCount val="2"/>
                <c:pt idx="0">
                  <c:v>0</c:v>
                </c:pt>
                <c:pt idx="1">
                  <c:v>4</c:v>
                </c:pt>
              </c:numCache>
            </c:numRef>
          </c:xVal>
          <c:yVal>
            <c:numRef>
              <c:f>Sheet1!$L$3:$L$4</c:f>
              <c:numCache>
                <c:formatCode>General</c:formatCode>
                <c:ptCount val="2"/>
                <c:pt idx="0">
                  <c:v>0</c:v>
                </c:pt>
                <c:pt idx="1">
                  <c:v>2</c:v>
                </c:pt>
              </c:numCache>
            </c:numRef>
          </c:yVal>
          <c:smooth val="1"/>
          <c:extLst>
            <c:ext xmlns:c16="http://schemas.microsoft.com/office/drawing/2014/chart" uri="{C3380CC4-5D6E-409C-BE32-E72D297353CC}">
              <c16:uniqueId val="{00000001-3CE3-448A-A813-85A57B690D3B}"/>
            </c:ext>
          </c:extLst>
        </c:ser>
        <c:ser>
          <c:idx val="1"/>
          <c:order val="1"/>
          <c:tx>
            <c:v>200</c:v>
          </c:tx>
          <c:marker>
            <c:symbol val="none"/>
          </c:marker>
          <c:dPt>
            <c:idx val="1"/>
            <c:bubble3D val="0"/>
            <c:spPr>
              <a:ln w="19050">
                <a:solidFill>
                  <a:srgbClr val="0066FF">
                    <a:alpha val="70000"/>
                  </a:srgbClr>
                </a:solidFill>
                <a:prstDash val="sysDash"/>
              </a:ln>
            </c:spPr>
            <c:extLst>
              <c:ext xmlns:c16="http://schemas.microsoft.com/office/drawing/2014/chart" uri="{C3380CC4-5D6E-409C-BE32-E72D297353CC}">
                <c16:uniqueId val="{00000003-3CE3-448A-A813-85A57B690D3B}"/>
              </c:ext>
            </c:extLst>
          </c:dPt>
          <c:xVal>
            <c:numRef>
              <c:f>Sheet1!$K$5:$K$6</c:f>
              <c:numCache>
                <c:formatCode>General</c:formatCode>
                <c:ptCount val="2"/>
                <c:pt idx="0">
                  <c:v>0</c:v>
                </c:pt>
                <c:pt idx="1">
                  <c:v>4</c:v>
                </c:pt>
              </c:numCache>
            </c:numRef>
          </c:xVal>
          <c:yVal>
            <c:numRef>
              <c:f>Sheet1!$L$5:$L$6</c:f>
              <c:numCache>
                <c:formatCode>General</c:formatCode>
                <c:ptCount val="2"/>
                <c:pt idx="0">
                  <c:v>0</c:v>
                </c:pt>
                <c:pt idx="1">
                  <c:v>8</c:v>
                </c:pt>
              </c:numCache>
            </c:numRef>
          </c:yVal>
          <c:smooth val="1"/>
          <c:extLst>
            <c:ext xmlns:c16="http://schemas.microsoft.com/office/drawing/2014/chart" uri="{C3380CC4-5D6E-409C-BE32-E72D297353CC}">
              <c16:uniqueId val="{00000004-3CE3-448A-A813-85A57B690D3B}"/>
            </c:ext>
          </c:extLst>
        </c:ser>
        <c:ser>
          <c:idx val="2"/>
          <c:order val="2"/>
          <c:tx>
            <c:v>350</c:v>
          </c:tx>
          <c:spPr>
            <a:ln w="19050">
              <a:solidFill>
                <a:srgbClr val="0066FF">
                  <a:alpha val="70000"/>
                </a:srgbClr>
              </a:solidFill>
              <a:prstDash val="sysDash"/>
            </a:ln>
          </c:spPr>
          <c:marker>
            <c:symbol val="none"/>
          </c:marker>
          <c:xVal>
            <c:numRef>
              <c:f>Sheet1!$K$7:$K$8</c:f>
              <c:numCache>
                <c:formatCode>General</c:formatCode>
                <c:ptCount val="2"/>
                <c:pt idx="0">
                  <c:v>0</c:v>
                </c:pt>
                <c:pt idx="1">
                  <c:v>4</c:v>
                </c:pt>
              </c:numCache>
            </c:numRef>
          </c:xVal>
          <c:yVal>
            <c:numRef>
              <c:f>Sheet1!$L$7:$L$8</c:f>
              <c:numCache>
                <c:formatCode>General</c:formatCode>
                <c:ptCount val="2"/>
                <c:pt idx="0">
                  <c:v>0</c:v>
                </c:pt>
                <c:pt idx="1">
                  <c:v>14</c:v>
                </c:pt>
              </c:numCache>
            </c:numRef>
          </c:yVal>
          <c:smooth val="1"/>
          <c:extLst>
            <c:ext xmlns:c16="http://schemas.microsoft.com/office/drawing/2014/chart" uri="{C3380CC4-5D6E-409C-BE32-E72D297353CC}">
              <c16:uniqueId val="{00000005-3CE3-448A-A813-85A57B690D3B}"/>
            </c:ext>
          </c:extLst>
        </c:ser>
        <c:ser>
          <c:idx val="3"/>
          <c:order val="3"/>
          <c:tx>
            <c:v>700</c:v>
          </c:tx>
          <c:marker>
            <c:symbol val="none"/>
          </c:marker>
          <c:dPt>
            <c:idx val="1"/>
            <c:bubble3D val="0"/>
            <c:spPr>
              <a:ln w="19050">
                <a:solidFill>
                  <a:srgbClr val="0066FF">
                    <a:alpha val="70000"/>
                  </a:srgbClr>
                </a:solidFill>
                <a:prstDash val="sysDash"/>
              </a:ln>
            </c:spPr>
            <c:extLst>
              <c:ext xmlns:c16="http://schemas.microsoft.com/office/drawing/2014/chart" uri="{C3380CC4-5D6E-409C-BE32-E72D297353CC}">
                <c16:uniqueId val="{00000007-3CE3-448A-A813-85A57B690D3B}"/>
              </c:ext>
            </c:extLst>
          </c:dPt>
          <c:xVal>
            <c:numRef>
              <c:f>Sheet1!$K$9:$K$10</c:f>
              <c:numCache>
                <c:formatCode>General</c:formatCode>
                <c:ptCount val="2"/>
                <c:pt idx="0">
                  <c:v>0</c:v>
                </c:pt>
                <c:pt idx="1">
                  <c:v>4</c:v>
                </c:pt>
              </c:numCache>
            </c:numRef>
          </c:xVal>
          <c:yVal>
            <c:numRef>
              <c:f>Sheet1!$L$9:$L$10</c:f>
              <c:numCache>
                <c:formatCode>General</c:formatCode>
                <c:ptCount val="2"/>
                <c:pt idx="0">
                  <c:v>0</c:v>
                </c:pt>
                <c:pt idx="1">
                  <c:v>28</c:v>
                </c:pt>
              </c:numCache>
            </c:numRef>
          </c:yVal>
          <c:smooth val="1"/>
          <c:extLst>
            <c:ext xmlns:c16="http://schemas.microsoft.com/office/drawing/2014/chart" uri="{C3380CC4-5D6E-409C-BE32-E72D297353CC}">
              <c16:uniqueId val="{00000008-3CE3-448A-A813-85A57B690D3B}"/>
            </c:ext>
          </c:extLst>
        </c:ser>
        <c:dLbls>
          <c:showLegendKey val="0"/>
          <c:showVal val="0"/>
          <c:showCatName val="0"/>
          <c:showSerName val="0"/>
          <c:showPercent val="0"/>
          <c:showBubbleSize val="0"/>
        </c:dLbls>
        <c:axId val="322437440"/>
        <c:axId val="322437832"/>
      </c:scatterChart>
      <c:valAx>
        <c:axId val="322437440"/>
        <c:scaling>
          <c:orientation val="minMax"/>
          <c:max val="4"/>
        </c:scaling>
        <c:delete val="0"/>
        <c:axPos val="b"/>
        <c:title>
          <c:tx>
            <c:rich>
              <a:bodyPr/>
              <a:lstStyle/>
              <a:p>
                <a:pPr>
                  <a:defRPr sz="1000" b="1">
                    <a:latin typeface="+mn-lt"/>
                  </a:defRPr>
                </a:pPr>
                <a:r>
                  <a:rPr lang="en-US" sz="1000" b="1" i="0" kern="1200" baseline="0">
                    <a:solidFill>
                      <a:srgbClr val="000000"/>
                    </a:solidFill>
                    <a:effectLst/>
                    <a:latin typeface="+mn-lt"/>
                    <a:ea typeface="Arial"/>
                    <a:cs typeface="Arial"/>
                  </a:rPr>
                  <a:t>Total Organic Carbon, TOC (wt%)</a:t>
                </a:r>
                <a:endParaRPr lang="en-US" sz="1000" b="1">
                  <a:effectLst/>
                  <a:latin typeface="+mn-lt"/>
                </a:endParaRPr>
              </a:p>
            </c:rich>
          </c:tx>
          <c:layout>
            <c:manualLayout>
              <c:xMode val="edge"/>
              <c:yMode val="edge"/>
              <c:x val="0.40521399072877223"/>
              <c:y val="0.95002509902253507"/>
            </c:manualLayout>
          </c:layout>
          <c:overlay val="0"/>
        </c:title>
        <c:numFmt formatCode="0.0" sourceLinked="0"/>
        <c:majorTickMark val="none"/>
        <c:minorTickMark val="none"/>
        <c:tickLblPos val="nextTo"/>
        <c:txPr>
          <a:bodyPr/>
          <a:lstStyle/>
          <a:p>
            <a:pPr>
              <a:defRPr sz="900">
                <a:latin typeface="+mn-lt"/>
                <a:cs typeface="Arial" panose="020B0604020202020204" pitchFamily="34" charset="0"/>
              </a:defRPr>
            </a:pPr>
            <a:endParaRPr lang="en-US"/>
          </a:p>
        </c:txPr>
        <c:crossAx val="322437832"/>
        <c:crosses val="autoZero"/>
        <c:crossBetween val="midCat"/>
      </c:valAx>
      <c:valAx>
        <c:axId val="322437832"/>
        <c:scaling>
          <c:orientation val="minMax"/>
          <c:max val="30"/>
        </c:scaling>
        <c:delete val="0"/>
        <c:axPos val="l"/>
        <c:title>
          <c:tx>
            <c:rich>
              <a:bodyPr/>
              <a:lstStyle/>
              <a:p>
                <a:pPr>
                  <a:defRPr b="1">
                    <a:latin typeface="+mn-lt"/>
                    <a:cs typeface="Arial" panose="020B0604020202020204" pitchFamily="34" charset="0"/>
                  </a:defRPr>
                </a:pPr>
                <a:r>
                  <a:rPr lang="en-US" sz="1000" b="1" i="0" u="none" strike="noStrike" baseline="0">
                    <a:effectLst/>
                    <a:latin typeface="+mn-lt"/>
                    <a:cs typeface="Arial" panose="020B0604020202020204" pitchFamily="34" charset="0"/>
                  </a:rPr>
                  <a:t>Remaining Hydrocarbon Potential S2  (mg HC/g  rock)</a:t>
                </a:r>
                <a:endParaRPr lang="en-US" b="1">
                  <a:latin typeface="+mn-lt"/>
                  <a:cs typeface="Arial" panose="020B0604020202020204" pitchFamily="34" charset="0"/>
                </a:endParaRPr>
              </a:p>
            </c:rich>
          </c:tx>
          <c:layout>
            <c:manualLayout>
              <c:xMode val="edge"/>
              <c:yMode val="edge"/>
              <c:x val="1.1284968168519482E-2"/>
              <c:y val="0.22107616582943879"/>
            </c:manualLayout>
          </c:layout>
          <c:overlay val="0"/>
        </c:title>
        <c:numFmt formatCode="0.00" sourceLinked="1"/>
        <c:majorTickMark val="none"/>
        <c:minorTickMark val="none"/>
        <c:tickLblPos val="nextTo"/>
        <c:txPr>
          <a:bodyPr/>
          <a:lstStyle/>
          <a:p>
            <a:pPr>
              <a:defRPr sz="900">
                <a:latin typeface="+mn-lt"/>
                <a:cs typeface="Arial" panose="020B0604020202020204" pitchFamily="34" charset="0"/>
              </a:defRPr>
            </a:pPr>
            <a:endParaRPr lang="en-US"/>
          </a:p>
        </c:txPr>
        <c:crossAx val="322437440"/>
        <c:crosses val="autoZero"/>
        <c:crossBetween val="midCat"/>
      </c:valAx>
      <c:spPr>
        <a:ln>
          <a:solidFill>
            <a:schemeClr val="tx1"/>
          </a:solidFill>
        </a:ln>
      </c:spPr>
    </c:plotArea>
    <c:plotVisOnly val="1"/>
    <c:dispBlanksAs val="gap"/>
    <c:showDLblsOverMax val="0"/>
  </c:chart>
  <c:spPr>
    <a:ln cap="rnd">
      <a:solidFill>
        <a:schemeClr val="tx1"/>
      </a:solid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a:t>Oil</a:t>
            </a:r>
            <a:r>
              <a:rPr lang="en-US" sz="1600" baseline="0"/>
              <a:t> Cross-Over</a:t>
            </a:r>
            <a:endParaRPr lang="en-US" sz="1600"/>
          </a:p>
        </c:rich>
      </c:tx>
      <c:overlay val="0"/>
    </c:title>
    <c:autoTitleDeleted val="0"/>
    <c:plotArea>
      <c:layout/>
      <c:scatterChart>
        <c:scatterStyle val="lineMarker"/>
        <c:varyColors val="0"/>
        <c:ser>
          <c:idx val="1"/>
          <c:order val="0"/>
          <c:tx>
            <c:v>crossover line</c:v>
          </c:tx>
          <c:spPr>
            <a:ln w="25400">
              <a:solidFill>
                <a:srgbClr val="0066FF"/>
              </a:solidFill>
              <a:prstDash val="dash"/>
            </a:ln>
          </c:spPr>
          <c:marker>
            <c:symbol val="none"/>
          </c:marker>
          <c:dPt>
            <c:idx val="1"/>
            <c:bubble3D val="0"/>
            <c:spPr>
              <a:ln w="19050">
                <a:solidFill>
                  <a:srgbClr val="0066FF">
                    <a:alpha val="70000"/>
                  </a:srgbClr>
                </a:solidFill>
                <a:prstDash val="sysDash"/>
              </a:ln>
            </c:spPr>
            <c:extLst>
              <c:ext xmlns:c16="http://schemas.microsoft.com/office/drawing/2014/chart" uri="{C3380CC4-5D6E-409C-BE32-E72D297353CC}">
                <c16:uniqueId val="{00000000-2B5F-4BFA-BEAF-4AFEF5FD0DFE}"/>
              </c:ext>
            </c:extLst>
          </c:dPt>
          <c:xVal>
            <c:numRef>
              <c:f>'Cross-Over Effect'!$M$51:$M$52</c:f>
              <c:numCache>
                <c:formatCode>General</c:formatCode>
                <c:ptCount val="2"/>
                <c:pt idx="0">
                  <c:v>0</c:v>
                </c:pt>
                <c:pt idx="1">
                  <c:v>16</c:v>
                </c:pt>
              </c:numCache>
            </c:numRef>
          </c:xVal>
          <c:yVal>
            <c:numRef>
              <c:f>'Cross-Over Effect'!$N$51:$N$52</c:f>
              <c:numCache>
                <c:formatCode>General</c:formatCode>
                <c:ptCount val="2"/>
                <c:pt idx="0">
                  <c:v>0</c:v>
                </c:pt>
                <c:pt idx="1">
                  <c:v>16</c:v>
                </c:pt>
              </c:numCache>
            </c:numRef>
          </c:yVal>
          <c:smooth val="0"/>
          <c:extLst>
            <c:ext xmlns:c16="http://schemas.microsoft.com/office/drawing/2014/chart" uri="{C3380CC4-5D6E-409C-BE32-E72D297353CC}">
              <c16:uniqueId val="{00000000-1FF0-478C-8491-557EE82DE788}"/>
            </c:ext>
          </c:extLst>
        </c:ser>
        <c:ser>
          <c:idx val="2"/>
          <c:order val="1"/>
          <c:tx>
            <c:v>Fresh State</c:v>
          </c:tx>
          <c:spPr>
            <a:ln w="28575">
              <a:noFill/>
            </a:ln>
          </c:spPr>
          <c:marker>
            <c:symbol val="circle"/>
            <c:size val="6"/>
            <c:spPr>
              <a:solidFill>
                <a:srgbClr val="FF0000">
                  <a:alpha val="70000"/>
                </a:srgbClr>
              </a:solidFill>
              <a:ln>
                <a:solidFill>
                  <a:srgbClr val="FF0000">
                    <a:alpha val="70000"/>
                  </a:srgbClr>
                </a:solidFill>
              </a:ln>
            </c:spPr>
          </c:marker>
          <c:xVal>
            <c:numRef>
              <c:f>'Formal Data'!$I$12:$I$40</c:f>
              <c:numCache>
                <c:formatCode>0.00</c:formatCode>
                <c:ptCount val="11"/>
                <c:pt idx="0">
                  <c:v>1.57</c:v>
                </c:pt>
                <c:pt idx="1">
                  <c:v>1.61</c:v>
                </c:pt>
                <c:pt idx="2">
                  <c:v>1.25</c:v>
                </c:pt>
                <c:pt idx="3">
                  <c:v>2.27</c:v>
                </c:pt>
                <c:pt idx="4">
                  <c:v>3.67</c:v>
                </c:pt>
                <c:pt idx="5">
                  <c:v>3.09</c:v>
                </c:pt>
                <c:pt idx="6">
                  <c:v>4.62</c:v>
                </c:pt>
                <c:pt idx="7">
                  <c:v>4.66</c:v>
                </c:pt>
                <c:pt idx="8">
                  <c:v>4.4800000000000004</c:v>
                </c:pt>
                <c:pt idx="9">
                  <c:v>3</c:v>
                </c:pt>
                <c:pt idx="10">
                  <c:v>3.62</c:v>
                </c:pt>
              </c:numCache>
            </c:numRef>
          </c:xVal>
          <c:yVal>
            <c:numRef>
              <c:f>'Formal Data'!$J$12:$J$40</c:f>
              <c:numCache>
                <c:formatCode>0.00</c:formatCode>
                <c:ptCount val="11"/>
                <c:pt idx="0">
                  <c:v>0.12</c:v>
                </c:pt>
                <c:pt idx="1">
                  <c:v>0.11</c:v>
                </c:pt>
                <c:pt idx="2">
                  <c:v>0.12</c:v>
                </c:pt>
                <c:pt idx="3">
                  <c:v>0.14000000000000001</c:v>
                </c:pt>
                <c:pt idx="4">
                  <c:v>0.15</c:v>
                </c:pt>
                <c:pt idx="5">
                  <c:v>0.12</c:v>
                </c:pt>
                <c:pt idx="6">
                  <c:v>0.16</c:v>
                </c:pt>
                <c:pt idx="7">
                  <c:v>0.17</c:v>
                </c:pt>
                <c:pt idx="8">
                  <c:v>0.14000000000000001</c:v>
                </c:pt>
                <c:pt idx="9">
                  <c:v>0.12</c:v>
                </c:pt>
                <c:pt idx="10">
                  <c:v>0.12</c:v>
                </c:pt>
              </c:numCache>
            </c:numRef>
          </c:yVal>
          <c:smooth val="0"/>
          <c:extLst>
            <c:ext xmlns:c16="http://schemas.microsoft.com/office/drawing/2014/chart" uri="{C3380CC4-5D6E-409C-BE32-E72D297353CC}">
              <c16:uniqueId val="{00000001-1FF0-478C-8491-557EE82DE788}"/>
            </c:ext>
          </c:extLst>
        </c:ser>
        <c:ser>
          <c:idx val="6"/>
          <c:order val="2"/>
          <c:tx>
            <c:v>Oil Shows</c:v>
          </c:tx>
          <c:spPr>
            <a:ln w="19050">
              <a:solidFill>
                <a:srgbClr val="00B050">
                  <a:alpha val="70000"/>
                </a:srgbClr>
              </a:solidFill>
              <a:prstDash val="sysDash"/>
            </a:ln>
          </c:spPr>
          <c:marker>
            <c:symbol val="none"/>
          </c:marker>
          <c:xVal>
            <c:numRef>
              <c:f>'Cross-Over Effect'!$K$51:$K$59</c:f>
              <c:numCache>
                <c:formatCode>General</c:formatCode>
                <c:ptCount val="9"/>
                <c:pt idx="0">
                  <c:v>0</c:v>
                </c:pt>
                <c:pt idx="1">
                  <c:v>2.6666666666666665</c:v>
                </c:pt>
                <c:pt idx="2">
                  <c:v>5.333333333333333</c:v>
                </c:pt>
                <c:pt idx="3">
                  <c:v>8</c:v>
                </c:pt>
                <c:pt idx="4">
                  <c:v>10.666666666666666</c:v>
                </c:pt>
                <c:pt idx="5">
                  <c:v>13.333333333333334</c:v>
                </c:pt>
                <c:pt idx="6">
                  <c:v>16</c:v>
                </c:pt>
                <c:pt idx="7">
                  <c:v>18.666666666666668</c:v>
                </c:pt>
                <c:pt idx="8">
                  <c:v>21.333333333333332</c:v>
                </c:pt>
              </c:numCache>
            </c:numRef>
          </c:xVal>
          <c:yVal>
            <c:numRef>
              <c:f>'Cross-Over Effect'!$J$51:$J$59</c:f>
              <c:numCache>
                <c:formatCode>General</c:formatCode>
                <c:ptCount val="9"/>
                <c:pt idx="0">
                  <c:v>0</c:v>
                </c:pt>
                <c:pt idx="1">
                  <c:v>2</c:v>
                </c:pt>
                <c:pt idx="2">
                  <c:v>4</c:v>
                </c:pt>
                <c:pt idx="3">
                  <c:v>6</c:v>
                </c:pt>
                <c:pt idx="4">
                  <c:v>8</c:v>
                </c:pt>
                <c:pt idx="5">
                  <c:v>10</c:v>
                </c:pt>
                <c:pt idx="6">
                  <c:v>12</c:v>
                </c:pt>
                <c:pt idx="7">
                  <c:v>14</c:v>
                </c:pt>
                <c:pt idx="8">
                  <c:v>16</c:v>
                </c:pt>
              </c:numCache>
            </c:numRef>
          </c:yVal>
          <c:smooth val="0"/>
          <c:extLst>
            <c:ext xmlns:c16="http://schemas.microsoft.com/office/drawing/2014/chart" uri="{C3380CC4-5D6E-409C-BE32-E72D297353CC}">
              <c16:uniqueId val="{00000002-1FF0-478C-8491-557EE82DE788}"/>
            </c:ext>
          </c:extLst>
        </c:ser>
        <c:dLbls>
          <c:showLegendKey val="0"/>
          <c:showVal val="0"/>
          <c:showCatName val="0"/>
          <c:showSerName val="0"/>
          <c:showPercent val="0"/>
          <c:showBubbleSize val="0"/>
        </c:dLbls>
        <c:axId val="322438616"/>
        <c:axId val="322439008"/>
      </c:scatterChart>
      <c:valAx>
        <c:axId val="322438616"/>
        <c:scaling>
          <c:orientation val="minMax"/>
          <c:max val="30"/>
        </c:scaling>
        <c:delete val="0"/>
        <c:axPos val="b"/>
        <c:title>
          <c:tx>
            <c:rich>
              <a:bodyPr/>
              <a:lstStyle/>
              <a:p>
                <a:pPr>
                  <a:defRPr sz="1000"/>
                </a:pPr>
                <a:r>
                  <a:rPr lang="en-US" sz="1000"/>
                  <a:t>TOC (wt %)</a:t>
                </a:r>
              </a:p>
            </c:rich>
          </c:tx>
          <c:overlay val="0"/>
        </c:title>
        <c:numFmt formatCode="General" sourceLinked="1"/>
        <c:majorTickMark val="none"/>
        <c:minorTickMark val="none"/>
        <c:tickLblPos val="nextTo"/>
        <c:txPr>
          <a:bodyPr/>
          <a:lstStyle/>
          <a:p>
            <a:pPr>
              <a:defRPr sz="900"/>
            </a:pPr>
            <a:endParaRPr lang="en-US"/>
          </a:p>
        </c:txPr>
        <c:crossAx val="322439008"/>
        <c:crosses val="autoZero"/>
        <c:crossBetween val="midCat"/>
      </c:valAx>
      <c:valAx>
        <c:axId val="322439008"/>
        <c:scaling>
          <c:orientation val="minMax"/>
          <c:max val="16"/>
          <c:min val="0"/>
        </c:scaling>
        <c:delete val="0"/>
        <c:axPos val="l"/>
        <c:title>
          <c:tx>
            <c:rich>
              <a:bodyPr/>
              <a:lstStyle/>
              <a:p>
                <a:pPr>
                  <a:defRPr sz="1000">
                    <a:latin typeface="+mn-lt"/>
                  </a:defRPr>
                </a:pPr>
                <a:r>
                  <a:rPr lang="en-US" sz="1000">
                    <a:latin typeface="+mn-lt"/>
                  </a:rPr>
                  <a:t>Free Hydrocarbon Content</a:t>
                </a:r>
              </a:p>
              <a:p>
                <a:pPr>
                  <a:defRPr sz="1000">
                    <a:latin typeface="+mn-lt"/>
                  </a:defRPr>
                </a:pPr>
                <a:r>
                  <a:rPr lang="en-US" sz="1000">
                    <a:latin typeface="+mn-lt"/>
                  </a:rPr>
                  <a:t> (S1; mgHC/g rock)</a:t>
                </a:r>
              </a:p>
            </c:rich>
          </c:tx>
          <c:layout>
            <c:manualLayout>
              <c:xMode val="edge"/>
              <c:yMode val="edge"/>
              <c:x val="1.540436456996149E-2"/>
              <c:y val="0.34236332358987992"/>
            </c:manualLayout>
          </c:layout>
          <c:overlay val="0"/>
        </c:title>
        <c:numFmt formatCode="General" sourceLinked="1"/>
        <c:majorTickMark val="none"/>
        <c:minorTickMark val="none"/>
        <c:tickLblPos val="nextTo"/>
        <c:txPr>
          <a:bodyPr/>
          <a:lstStyle/>
          <a:p>
            <a:pPr>
              <a:defRPr sz="900"/>
            </a:pPr>
            <a:endParaRPr lang="en-US"/>
          </a:p>
        </c:txPr>
        <c:crossAx val="322438616"/>
        <c:crosses val="autoZero"/>
        <c:crossBetween val="midCat"/>
      </c:valAx>
      <c:spPr>
        <a:ln>
          <a:solidFill>
            <a:srgbClr val="000000"/>
          </a:solidFill>
        </a:ln>
      </c:spPr>
    </c:plotArea>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a:t>Oil Cross-Over</a:t>
            </a:r>
          </a:p>
        </c:rich>
      </c:tx>
      <c:overlay val="0"/>
    </c:title>
    <c:autoTitleDeleted val="0"/>
    <c:plotArea>
      <c:layout/>
      <c:scatterChart>
        <c:scatterStyle val="lineMarker"/>
        <c:varyColors val="0"/>
        <c:ser>
          <c:idx val="0"/>
          <c:order val="0"/>
          <c:spPr>
            <a:ln w="19050">
              <a:solidFill>
                <a:srgbClr val="0066FF">
                  <a:alpha val="70000"/>
                </a:srgbClr>
              </a:solidFill>
              <a:prstDash val="sysDash"/>
            </a:ln>
          </c:spPr>
          <c:marker>
            <c:symbol val="none"/>
          </c:marker>
          <c:xVal>
            <c:numRef>
              <c:f>'Cross-Over Effect'!$I$63:$I$75</c:f>
              <c:numCache>
                <c:formatCode>General</c:formatCode>
                <c:ptCount val="13"/>
                <c:pt idx="0">
                  <c:v>0</c:v>
                </c:pt>
                <c:pt idx="1">
                  <c:v>0.5</c:v>
                </c:pt>
                <c:pt idx="2">
                  <c:v>1</c:v>
                </c:pt>
                <c:pt idx="3">
                  <c:v>1.5</c:v>
                </c:pt>
                <c:pt idx="4">
                  <c:v>2</c:v>
                </c:pt>
                <c:pt idx="5">
                  <c:v>2.5</c:v>
                </c:pt>
                <c:pt idx="6">
                  <c:v>3</c:v>
                </c:pt>
                <c:pt idx="7">
                  <c:v>3.5</c:v>
                </c:pt>
                <c:pt idx="8">
                  <c:v>4</c:v>
                </c:pt>
                <c:pt idx="9">
                  <c:v>4.5</c:v>
                </c:pt>
                <c:pt idx="10">
                  <c:v>5</c:v>
                </c:pt>
                <c:pt idx="11">
                  <c:v>5.5</c:v>
                </c:pt>
                <c:pt idx="12">
                  <c:v>6</c:v>
                </c:pt>
              </c:numCache>
            </c:numRef>
          </c:xVal>
          <c:yVal>
            <c:numRef>
              <c:f>'Cross-Over Effect'!$J$63:$J$75</c:f>
              <c:numCache>
                <c:formatCode>General</c:formatCode>
                <c:ptCount val="13"/>
                <c:pt idx="0">
                  <c:v>0</c:v>
                </c:pt>
                <c:pt idx="1">
                  <c:v>0.5</c:v>
                </c:pt>
                <c:pt idx="2">
                  <c:v>1</c:v>
                </c:pt>
                <c:pt idx="3">
                  <c:v>1.5</c:v>
                </c:pt>
                <c:pt idx="4">
                  <c:v>2</c:v>
                </c:pt>
                <c:pt idx="5">
                  <c:v>2.5</c:v>
                </c:pt>
                <c:pt idx="6">
                  <c:v>3</c:v>
                </c:pt>
                <c:pt idx="7">
                  <c:v>3.5</c:v>
                </c:pt>
                <c:pt idx="8">
                  <c:v>4</c:v>
                </c:pt>
                <c:pt idx="9">
                  <c:v>4.5</c:v>
                </c:pt>
                <c:pt idx="10">
                  <c:v>5</c:v>
                </c:pt>
                <c:pt idx="11">
                  <c:v>5.5</c:v>
                </c:pt>
                <c:pt idx="12">
                  <c:v>6</c:v>
                </c:pt>
              </c:numCache>
            </c:numRef>
          </c:yVal>
          <c:smooth val="0"/>
          <c:extLst>
            <c:ext xmlns:c16="http://schemas.microsoft.com/office/drawing/2014/chart" uri="{C3380CC4-5D6E-409C-BE32-E72D297353CC}">
              <c16:uniqueId val="{00000000-19B4-433C-8376-6BA03DBF354D}"/>
            </c:ext>
          </c:extLst>
        </c:ser>
        <c:ser>
          <c:idx val="3"/>
          <c:order val="1"/>
          <c:tx>
            <c:v>oil shows</c:v>
          </c:tx>
          <c:spPr>
            <a:ln w="19050">
              <a:solidFill>
                <a:srgbClr val="00B050">
                  <a:alpha val="70000"/>
                </a:srgbClr>
              </a:solidFill>
              <a:prstDash val="sysDash"/>
            </a:ln>
          </c:spPr>
          <c:marker>
            <c:symbol val="none"/>
          </c:marker>
          <c:xVal>
            <c:numRef>
              <c:f>'Cross-Over Effect'!$P$51:$P$52</c:f>
              <c:numCache>
                <c:formatCode>General</c:formatCode>
                <c:ptCount val="2"/>
                <c:pt idx="0">
                  <c:v>0</c:v>
                </c:pt>
                <c:pt idx="1">
                  <c:v>8</c:v>
                </c:pt>
              </c:numCache>
            </c:numRef>
          </c:xVal>
          <c:yVal>
            <c:numRef>
              <c:f>'Cross-Over Effect'!$Q$51:$Q$52</c:f>
              <c:numCache>
                <c:formatCode>General</c:formatCode>
                <c:ptCount val="2"/>
                <c:pt idx="0">
                  <c:v>0</c:v>
                </c:pt>
                <c:pt idx="1">
                  <c:v>6</c:v>
                </c:pt>
              </c:numCache>
            </c:numRef>
          </c:yVal>
          <c:smooth val="0"/>
          <c:extLst>
            <c:ext xmlns:c16="http://schemas.microsoft.com/office/drawing/2014/chart" uri="{C3380CC4-5D6E-409C-BE32-E72D297353CC}">
              <c16:uniqueId val="{00000002-19B4-433C-8376-6BA03DBF354D}"/>
            </c:ext>
          </c:extLst>
        </c:ser>
        <c:ser>
          <c:idx val="2"/>
          <c:order val="2"/>
          <c:tx>
            <c:v>Fresh State</c:v>
          </c:tx>
          <c:spPr>
            <a:ln w="28575">
              <a:noFill/>
            </a:ln>
          </c:spPr>
          <c:marker>
            <c:symbol val="circle"/>
            <c:size val="6"/>
            <c:spPr>
              <a:solidFill>
                <a:srgbClr val="FF0000">
                  <a:alpha val="90000"/>
                </a:srgbClr>
              </a:solidFill>
              <a:ln>
                <a:solidFill>
                  <a:srgbClr val="FF0000">
                    <a:alpha val="90000"/>
                  </a:srgbClr>
                </a:solidFill>
              </a:ln>
            </c:spPr>
          </c:marker>
          <c:xVal>
            <c:numRef>
              <c:f>'Formal Data'!$I$12:$I$40</c:f>
              <c:numCache>
                <c:formatCode>0.00</c:formatCode>
                <c:ptCount val="11"/>
                <c:pt idx="0">
                  <c:v>1.57</c:v>
                </c:pt>
                <c:pt idx="1">
                  <c:v>1.61</c:v>
                </c:pt>
                <c:pt idx="2">
                  <c:v>1.25</c:v>
                </c:pt>
                <c:pt idx="3">
                  <c:v>2.27</c:v>
                </c:pt>
                <c:pt idx="4">
                  <c:v>3.67</c:v>
                </c:pt>
                <c:pt idx="5">
                  <c:v>3.09</c:v>
                </c:pt>
                <c:pt idx="6">
                  <c:v>4.62</c:v>
                </c:pt>
                <c:pt idx="7">
                  <c:v>4.66</c:v>
                </c:pt>
                <c:pt idx="8">
                  <c:v>4.4800000000000004</c:v>
                </c:pt>
                <c:pt idx="9">
                  <c:v>3</c:v>
                </c:pt>
                <c:pt idx="10">
                  <c:v>3.62</c:v>
                </c:pt>
              </c:numCache>
            </c:numRef>
          </c:xVal>
          <c:yVal>
            <c:numRef>
              <c:f>'Formal Data'!$J$12:$J$40</c:f>
              <c:numCache>
                <c:formatCode>0.00</c:formatCode>
                <c:ptCount val="11"/>
                <c:pt idx="0">
                  <c:v>0.12</c:v>
                </c:pt>
                <c:pt idx="1">
                  <c:v>0.11</c:v>
                </c:pt>
                <c:pt idx="2">
                  <c:v>0.12</c:v>
                </c:pt>
                <c:pt idx="3">
                  <c:v>0.14000000000000001</c:v>
                </c:pt>
                <c:pt idx="4">
                  <c:v>0.15</c:v>
                </c:pt>
                <c:pt idx="5">
                  <c:v>0.12</c:v>
                </c:pt>
                <c:pt idx="6">
                  <c:v>0.16</c:v>
                </c:pt>
                <c:pt idx="7">
                  <c:v>0.17</c:v>
                </c:pt>
                <c:pt idx="8">
                  <c:v>0.14000000000000001</c:v>
                </c:pt>
                <c:pt idx="9">
                  <c:v>0.12</c:v>
                </c:pt>
                <c:pt idx="10">
                  <c:v>0.12</c:v>
                </c:pt>
              </c:numCache>
            </c:numRef>
          </c:yVal>
          <c:smooth val="0"/>
          <c:extLst>
            <c:ext xmlns:c16="http://schemas.microsoft.com/office/drawing/2014/chart" uri="{C3380CC4-5D6E-409C-BE32-E72D297353CC}">
              <c16:uniqueId val="{00000003-19B4-433C-8376-6BA03DBF354D}"/>
            </c:ext>
          </c:extLst>
        </c:ser>
        <c:dLbls>
          <c:showLegendKey val="0"/>
          <c:showVal val="0"/>
          <c:showCatName val="0"/>
          <c:showSerName val="0"/>
          <c:showPercent val="0"/>
          <c:showBubbleSize val="0"/>
        </c:dLbls>
        <c:axId val="322439792"/>
        <c:axId val="322440184"/>
      </c:scatterChart>
      <c:valAx>
        <c:axId val="322439792"/>
        <c:scaling>
          <c:orientation val="minMax"/>
          <c:max val="6"/>
        </c:scaling>
        <c:delete val="0"/>
        <c:axPos val="b"/>
        <c:title>
          <c:tx>
            <c:rich>
              <a:bodyPr/>
              <a:lstStyle/>
              <a:p>
                <a:pPr>
                  <a:defRPr sz="1000"/>
                </a:pPr>
                <a:r>
                  <a:rPr lang="en-US" sz="1000"/>
                  <a:t>TOC (wt %)</a:t>
                </a:r>
              </a:p>
            </c:rich>
          </c:tx>
          <c:overlay val="0"/>
        </c:title>
        <c:numFmt formatCode="General" sourceLinked="1"/>
        <c:majorTickMark val="none"/>
        <c:minorTickMark val="none"/>
        <c:tickLblPos val="nextTo"/>
        <c:txPr>
          <a:bodyPr/>
          <a:lstStyle/>
          <a:p>
            <a:pPr>
              <a:defRPr sz="900">
                <a:latin typeface="+mn-lt"/>
              </a:defRPr>
            </a:pPr>
            <a:endParaRPr lang="en-US"/>
          </a:p>
        </c:txPr>
        <c:crossAx val="322440184"/>
        <c:crosses val="autoZero"/>
        <c:crossBetween val="midCat"/>
        <c:majorUnit val="0.5"/>
      </c:valAx>
      <c:valAx>
        <c:axId val="322440184"/>
        <c:scaling>
          <c:orientation val="minMax"/>
          <c:max val="6"/>
        </c:scaling>
        <c:delete val="0"/>
        <c:axPos val="l"/>
        <c:title>
          <c:tx>
            <c:rich>
              <a:bodyPr/>
              <a:lstStyle/>
              <a:p>
                <a:pPr>
                  <a:defRPr sz="1000"/>
                </a:pPr>
                <a:r>
                  <a:rPr lang="en-US" sz="1000"/>
                  <a:t>Free Hydrocarbon Content</a:t>
                </a:r>
              </a:p>
              <a:p>
                <a:pPr>
                  <a:defRPr sz="1000"/>
                </a:pPr>
                <a:r>
                  <a:rPr lang="en-US" sz="1000"/>
                  <a:t>(S1; mgHC/g rock)</a:t>
                </a:r>
              </a:p>
            </c:rich>
          </c:tx>
          <c:overlay val="0"/>
        </c:title>
        <c:numFmt formatCode="General" sourceLinked="1"/>
        <c:majorTickMark val="none"/>
        <c:minorTickMark val="none"/>
        <c:tickLblPos val="nextTo"/>
        <c:txPr>
          <a:bodyPr/>
          <a:lstStyle/>
          <a:p>
            <a:pPr>
              <a:defRPr sz="900"/>
            </a:pPr>
            <a:endParaRPr lang="en-US"/>
          </a:p>
        </c:txPr>
        <c:crossAx val="322439792"/>
        <c:crosses val="autoZero"/>
        <c:crossBetween val="midCat"/>
        <c:majorUnit val="0.5"/>
      </c:valAx>
      <c:spPr>
        <a:ln>
          <a:solidFill>
            <a:schemeClr val="tx1"/>
          </a:solidFill>
        </a:ln>
      </c:spPr>
    </c:plotArea>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none" spc="20" baseline="0">
                <a:solidFill>
                  <a:sysClr val="windowText" lastClr="000000"/>
                </a:solidFill>
                <a:latin typeface="+mn-lt"/>
                <a:ea typeface="+mn-ea"/>
                <a:cs typeface="+mn-cs"/>
              </a:defRPr>
            </a:pPr>
            <a:r>
              <a:rPr lang="en-US" b="1">
                <a:solidFill>
                  <a:sysClr val="windowText" lastClr="000000"/>
                </a:solidFill>
              </a:rPr>
              <a:t>Production Index vs Tmax</a:t>
            </a:r>
          </a:p>
        </c:rich>
      </c:tx>
      <c:layout>
        <c:manualLayout>
          <c:xMode val="edge"/>
          <c:yMode val="edge"/>
          <c:x val="0.33985330073349634"/>
          <c:y val="2.564102564102564E-2"/>
        </c:manualLayout>
      </c:layout>
      <c:overlay val="0"/>
      <c:spPr>
        <a:noFill/>
        <a:ln>
          <a:noFill/>
        </a:ln>
        <a:effectLst/>
      </c:spPr>
      <c:txPr>
        <a:bodyPr rot="0" spcFirstLastPara="1" vertOverflow="ellipsis" vert="horz" wrap="square" anchor="ctr" anchorCtr="1"/>
        <a:lstStyle/>
        <a:p>
          <a:pPr>
            <a:defRPr sz="1400" b="1" i="0" u="none" strike="noStrike" kern="1200" cap="none" spc="2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8.8019559902200492E-2"/>
          <c:y val="0.10598308290445196"/>
          <c:w val="0.88997555012224938"/>
          <c:h val="0.77606967159066442"/>
        </c:manualLayout>
      </c:layout>
      <c:scatterChart>
        <c:scatterStyle val="lineMarker"/>
        <c:varyColors val="0"/>
        <c:ser>
          <c:idx val="0"/>
          <c:order val="0"/>
          <c:tx>
            <c:v>Fresh State</c:v>
          </c:tx>
          <c:spPr>
            <a:ln w="25400" cap="flat" cmpd="sng" algn="ctr">
              <a:noFill/>
              <a:prstDash val="sysDot"/>
              <a:round/>
            </a:ln>
            <a:effectLst>
              <a:outerShdw blurRad="40000" dist="20000" dir="5400000" rotWithShape="0">
                <a:srgbClr val="000000">
                  <a:alpha val="38000"/>
                </a:srgbClr>
              </a:outerShdw>
            </a:effectLst>
          </c:spPr>
          <c:marker>
            <c:symbol val="circle"/>
            <c:size val="5"/>
            <c:spPr>
              <a:solidFill>
                <a:srgbClr val="FF0000">
                  <a:alpha val="90000"/>
                </a:srgbClr>
              </a:solidFill>
              <a:ln w="9525" cap="flat" cmpd="sng" algn="ctr">
                <a:solidFill>
                  <a:srgbClr val="FF0000">
                    <a:alpha val="90000"/>
                  </a:srgbClr>
                </a:solidFill>
                <a:round/>
              </a:ln>
              <a:effectLst>
                <a:outerShdw blurRad="40000" dist="20000" dir="5400000" rotWithShape="0">
                  <a:srgbClr val="000000">
                    <a:alpha val="38000"/>
                  </a:srgbClr>
                </a:outerShdw>
              </a:effectLst>
            </c:spPr>
          </c:marker>
          <c:xVal>
            <c:numRef>
              <c:f>'Formal Data'!$N$12:$N$40</c:f>
              <c:numCache>
                <c:formatCode>General</c:formatCode>
                <c:ptCount val="11"/>
                <c:pt idx="0">
                  <c:v>363</c:v>
                </c:pt>
                <c:pt idx="1">
                  <c:v>366</c:v>
                </c:pt>
                <c:pt idx="2">
                  <c:v>371</c:v>
                </c:pt>
                <c:pt idx="3">
                  <c:v>362</c:v>
                </c:pt>
                <c:pt idx="4">
                  <c:v>359</c:v>
                </c:pt>
                <c:pt idx="5">
                  <c:v>362</c:v>
                </c:pt>
                <c:pt idx="6">
                  <c:v>361</c:v>
                </c:pt>
                <c:pt idx="7">
                  <c:v>363</c:v>
                </c:pt>
                <c:pt idx="8">
                  <c:v>360</c:v>
                </c:pt>
                <c:pt idx="9">
                  <c:v>363</c:v>
                </c:pt>
                <c:pt idx="10">
                  <c:v>362</c:v>
                </c:pt>
              </c:numCache>
            </c:numRef>
          </c:xVal>
          <c:yVal>
            <c:numRef>
              <c:f>'Formal Data'!$Q$12:$Q$40</c:f>
              <c:numCache>
                <c:formatCode>0.00</c:formatCode>
                <c:ptCount val="11"/>
              </c:numCache>
            </c:numRef>
          </c:yVal>
          <c:smooth val="0"/>
          <c:extLst>
            <c:ext xmlns:c16="http://schemas.microsoft.com/office/drawing/2014/chart" uri="{C3380CC4-5D6E-409C-BE32-E72D297353CC}">
              <c16:uniqueId val="{00000000-2918-4481-B0E7-3199223E1B52}"/>
            </c:ext>
          </c:extLst>
        </c:ser>
        <c:ser>
          <c:idx val="1"/>
          <c:order val="1"/>
          <c:tx>
            <c:v>H-1</c:v>
          </c:tx>
          <c:spPr>
            <a:ln w="19050" cap="flat" cmpd="sng" algn="ctr">
              <a:solidFill>
                <a:schemeClr val="tx1">
                  <a:alpha val="70000"/>
                </a:schemeClr>
              </a:solidFill>
              <a:prstDash val="sysDash"/>
              <a:round/>
            </a:ln>
            <a:effectLst>
              <a:outerShdw blurRad="40000" dist="20000" dir="5400000" rotWithShape="0">
                <a:srgbClr val="000000">
                  <a:alpha val="38000"/>
                </a:srgbClr>
              </a:outerShdw>
            </a:effectLst>
          </c:spPr>
          <c:marker>
            <c:symbol val="none"/>
          </c:marker>
          <c:xVal>
            <c:numRef>
              <c:f>Sheet1!$S$46:$S$47</c:f>
              <c:numCache>
                <c:formatCode>General</c:formatCode>
                <c:ptCount val="2"/>
                <c:pt idx="0">
                  <c:v>400</c:v>
                </c:pt>
                <c:pt idx="1">
                  <c:v>480</c:v>
                </c:pt>
              </c:numCache>
            </c:numRef>
          </c:xVal>
          <c:yVal>
            <c:numRef>
              <c:f>Sheet1!$T$46:$T$47</c:f>
              <c:numCache>
                <c:formatCode>General</c:formatCode>
                <c:ptCount val="2"/>
                <c:pt idx="0">
                  <c:v>0.1</c:v>
                </c:pt>
                <c:pt idx="1">
                  <c:v>0.1</c:v>
                </c:pt>
              </c:numCache>
            </c:numRef>
          </c:yVal>
          <c:smooth val="0"/>
          <c:extLst>
            <c:ext xmlns:c16="http://schemas.microsoft.com/office/drawing/2014/chart" uri="{C3380CC4-5D6E-409C-BE32-E72D297353CC}">
              <c16:uniqueId val="{00000001-2918-4481-B0E7-3199223E1B52}"/>
            </c:ext>
          </c:extLst>
        </c:ser>
        <c:ser>
          <c:idx val="2"/>
          <c:order val="2"/>
          <c:tx>
            <c:v>H-2</c:v>
          </c:tx>
          <c:spPr>
            <a:ln w="19050" cap="flat" cmpd="sng" algn="ctr">
              <a:solidFill>
                <a:schemeClr val="tx1">
                  <a:alpha val="70000"/>
                </a:schemeClr>
              </a:solidFill>
              <a:prstDash val="sysDash"/>
              <a:round/>
            </a:ln>
            <a:effectLst>
              <a:outerShdw blurRad="40000" dist="20000" dir="5400000" rotWithShape="0">
                <a:srgbClr val="000000">
                  <a:alpha val="38000"/>
                </a:srgbClr>
              </a:outerShdw>
            </a:effectLst>
          </c:spPr>
          <c:marker>
            <c:symbol val="none"/>
          </c:marker>
          <c:xVal>
            <c:numRef>
              <c:f>Sheet1!$U$46:$U$47</c:f>
              <c:numCache>
                <c:formatCode>General</c:formatCode>
                <c:ptCount val="2"/>
                <c:pt idx="0">
                  <c:v>400</c:v>
                </c:pt>
                <c:pt idx="1">
                  <c:v>480</c:v>
                </c:pt>
              </c:numCache>
            </c:numRef>
          </c:xVal>
          <c:yVal>
            <c:numRef>
              <c:f>Sheet1!$V$46:$V$47</c:f>
              <c:numCache>
                <c:formatCode>General</c:formatCode>
                <c:ptCount val="2"/>
                <c:pt idx="0">
                  <c:v>0.4</c:v>
                </c:pt>
                <c:pt idx="1">
                  <c:v>0.4</c:v>
                </c:pt>
              </c:numCache>
            </c:numRef>
          </c:yVal>
          <c:smooth val="0"/>
          <c:extLst>
            <c:ext xmlns:c16="http://schemas.microsoft.com/office/drawing/2014/chart" uri="{C3380CC4-5D6E-409C-BE32-E72D297353CC}">
              <c16:uniqueId val="{00000002-2918-4481-B0E7-3199223E1B52}"/>
            </c:ext>
          </c:extLst>
        </c:ser>
        <c:ser>
          <c:idx val="3"/>
          <c:order val="3"/>
          <c:tx>
            <c:v>V-1</c:v>
          </c:tx>
          <c:spPr>
            <a:ln w="19050" cap="flat" cmpd="sng" algn="ctr">
              <a:solidFill>
                <a:schemeClr val="tx1">
                  <a:alpha val="70000"/>
                </a:schemeClr>
              </a:solidFill>
              <a:prstDash val="sysDash"/>
              <a:round/>
            </a:ln>
            <a:effectLst>
              <a:outerShdw blurRad="40000" dist="20000" dir="5400000" rotWithShape="0">
                <a:srgbClr val="000000">
                  <a:alpha val="38000"/>
                </a:srgbClr>
              </a:outerShdw>
            </a:effectLst>
          </c:spPr>
          <c:marker>
            <c:symbol val="none"/>
          </c:marker>
          <c:xVal>
            <c:numRef>
              <c:f>Sheet1!$S$43:$S$44</c:f>
              <c:numCache>
                <c:formatCode>General</c:formatCode>
                <c:ptCount val="2"/>
                <c:pt idx="0">
                  <c:v>435</c:v>
                </c:pt>
                <c:pt idx="1">
                  <c:v>435</c:v>
                </c:pt>
              </c:numCache>
            </c:numRef>
          </c:xVal>
          <c:yVal>
            <c:numRef>
              <c:f>Sheet1!$T$43:$T$44</c:f>
              <c:numCache>
                <c:formatCode>General</c:formatCode>
                <c:ptCount val="2"/>
                <c:pt idx="0">
                  <c:v>0</c:v>
                </c:pt>
                <c:pt idx="1">
                  <c:v>0.75</c:v>
                </c:pt>
              </c:numCache>
            </c:numRef>
          </c:yVal>
          <c:smooth val="0"/>
          <c:extLst>
            <c:ext xmlns:c16="http://schemas.microsoft.com/office/drawing/2014/chart" uri="{C3380CC4-5D6E-409C-BE32-E72D297353CC}">
              <c16:uniqueId val="{00000003-2918-4481-B0E7-3199223E1B52}"/>
            </c:ext>
          </c:extLst>
        </c:ser>
        <c:ser>
          <c:idx val="4"/>
          <c:order val="4"/>
          <c:tx>
            <c:v>V-2</c:v>
          </c:tx>
          <c:spPr>
            <a:ln w="19050" cap="flat" cmpd="sng" algn="ctr">
              <a:solidFill>
                <a:schemeClr val="tx1">
                  <a:alpha val="70000"/>
                </a:schemeClr>
              </a:solidFill>
              <a:prstDash val="sysDash"/>
              <a:round/>
            </a:ln>
            <a:effectLst>
              <a:outerShdw blurRad="40000" dist="20000" dir="5400000" rotWithShape="0">
                <a:srgbClr val="000000">
                  <a:alpha val="38000"/>
                </a:srgbClr>
              </a:outerShdw>
            </a:effectLst>
          </c:spPr>
          <c:marker>
            <c:symbol val="none"/>
          </c:marker>
          <c:xVal>
            <c:numRef>
              <c:f>Sheet1!$U$43:$U$44</c:f>
              <c:numCache>
                <c:formatCode>General</c:formatCode>
                <c:ptCount val="2"/>
                <c:pt idx="0">
                  <c:v>465</c:v>
                </c:pt>
                <c:pt idx="1">
                  <c:v>465</c:v>
                </c:pt>
              </c:numCache>
            </c:numRef>
          </c:xVal>
          <c:yVal>
            <c:numRef>
              <c:f>Sheet1!$V$43:$V$44</c:f>
              <c:numCache>
                <c:formatCode>General</c:formatCode>
                <c:ptCount val="2"/>
                <c:pt idx="0">
                  <c:v>0</c:v>
                </c:pt>
                <c:pt idx="1">
                  <c:v>0.75</c:v>
                </c:pt>
              </c:numCache>
            </c:numRef>
          </c:yVal>
          <c:smooth val="0"/>
          <c:extLst>
            <c:ext xmlns:c16="http://schemas.microsoft.com/office/drawing/2014/chart" uri="{C3380CC4-5D6E-409C-BE32-E72D297353CC}">
              <c16:uniqueId val="{00000004-2918-4481-B0E7-3199223E1B52}"/>
            </c:ext>
          </c:extLst>
        </c:ser>
        <c:ser>
          <c:idx val="5"/>
          <c:order val="5"/>
          <c:tx>
            <c:v>V-3</c:v>
          </c:tx>
          <c:spPr>
            <a:ln w="19050" cap="flat" cmpd="sng" algn="ctr">
              <a:solidFill>
                <a:schemeClr val="tx1">
                  <a:alpha val="70000"/>
                </a:schemeClr>
              </a:solidFill>
              <a:prstDash val="sysDash"/>
              <a:round/>
            </a:ln>
            <a:effectLst>
              <a:outerShdw blurRad="40000" dist="20000" dir="5400000" rotWithShape="0">
                <a:srgbClr val="000000">
                  <a:alpha val="38000"/>
                </a:srgbClr>
              </a:outerShdw>
            </a:effectLst>
          </c:spPr>
          <c:marker>
            <c:symbol val="none"/>
          </c:marker>
          <c:xVal>
            <c:numRef>
              <c:f>Sheet1!$S$49:$S$50</c:f>
              <c:numCache>
                <c:formatCode>General</c:formatCode>
                <c:ptCount val="2"/>
                <c:pt idx="0">
                  <c:v>480</c:v>
                </c:pt>
                <c:pt idx="1">
                  <c:v>480</c:v>
                </c:pt>
              </c:numCache>
            </c:numRef>
          </c:xVal>
          <c:yVal>
            <c:numRef>
              <c:f>Sheet1!$T$49:$T$50</c:f>
              <c:numCache>
                <c:formatCode>General</c:formatCode>
                <c:ptCount val="2"/>
                <c:pt idx="0">
                  <c:v>0</c:v>
                </c:pt>
                <c:pt idx="1">
                  <c:v>0.75</c:v>
                </c:pt>
              </c:numCache>
            </c:numRef>
          </c:yVal>
          <c:smooth val="0"/>
          <c:extLst>
            <c:ext xmlns:c16="http://schemas.microsoft.com/office/drawing/2014/chart" uri="{C3380CC4-5D6E-409C-BE32-E72D297353CC}">
              <c16:uniqueId val="{00000005-2918-4481-B0E7-3199223E1B52}"/>
            </c:ext>
          </c:extLst>
        </c:ser>
        <c:dLbls>
          <c:showLegendKey val="0"/>
          <c:showVal val="0"/>
          <c:showCatName val="0"/>
          <c:showSerName val="0"/>
          <c:showPercent val="0"/>
          <c:showBubbleSize val="0"/>
        </c:dLbls>
        <c:axId val="322302432"/>
        <c:axId val="322302824"/>
      </c:scatterChart>
      <c:valAx>
        <c:axId val="322302432"/>
        <c:scaling>
          <c:orientation val="minMax"/>
          <c:max val="530"/>
          <c:min val="400"/>
        </c:scaling>
        <c:delete val="0"/>
        <c:axPos val="b"/>
        <c:majorGridlines>
          <c:spPr>
            <a:ln w="9525" cap="flat" cmpd="sng" algn="ctr">
              <a:solidFill>
                <a:schemeClr val="dk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r>
                  <a:rPr lang="en-US" sz="1000" b="1">
                    <a:solidFill>
                      <a:sysClr val="windowText" lastClr="000000"/>
                    </a:solidFill>
                  </a:rPr>
                  <a:t>Tmax (C)</a:t>
                </a:r>
              </a:p>
            </c:rich>
          </c:tx>
          <c:layout>
            <c:manualLayout>
              <c:xMode val="edge"/>
              <c:yMode val="edge"/>
              <c:x val="0.5"/>
              <c:y val="0.93504435022545263"/>
            </c:manualLayout>
          </c:layout>
          <c:overlay val="0"/>
          <c:spPr>
            <a:noFill/>
            <a:ln>
              <a:noFill/>
            </a:ln>
            <a:effectLst/>
          </c:spPr>
          <c:txPr>
            <a:bodyPr rot="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w="9525" cap="rnd">
            <a:solidFill>
              <a:schemeClr val="dk1">
                <a:lumMod val="25000"/>
                <a:lumOff val="75000"/>
              </a:schemeClr>
            </a:solidFill>
            <a:round/>
          </a:ln>
          <a:effectLst/>
        </c:spPr>
        <c:txPr>
          <a:bodyPr rot="0" spcFirstLastPara="1" vertOverflow="ellipsis" wrap="square" anchor="ctr" anchorCtr="1"/>
          <a:lstStyle/>
          <a:p>
            <a:pPr>
              <a:defRPr sz="900" b="0" i="0" u="none" strike="noStrike" kern="1200" spc="0" baseline="0">
                <a:solidFill>
                  <a:sysClr val="windowText" lastClr="000000"/>
                </a:solidFill>
                <a:latin typeface="+mn-lt"/>
                <a:ea typeface="+mn-ea"/>
                <a:cs typeface="+mn-cs"/>
              </a:defRPr>
            </a:pPr>
            <a:endParaRPr lang="en-US"/>
          </a:p>
        </c:txPr>
        <c:crossAx val="322302824"/>
        <c:crosses val="autoZero"/>
        <c:crossBetween val="midCat"/>
        <c:majorUnit val="20"/>
        <c:minorUnit val="5"/>
      </c:valAx>
      <c:valAx>
        <c:axId val="322302824"/>
        <c:scaling>
          <c:orientation val="minMax"/>
          <c:max val="0.75000000000000011"/>
          <c:min val="0"/>
        </c:scaling>
        <c:delete val="0"/>
        <c:axPos val="l"/>
        <c:majorGridlines>
          <c:spPr>
            <a:ln w="9525" cap="flat" cmpd="sng" algn="ctr">
              <a:solidFill>
                <a:schemeClr val="dk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r>
                  <a:rPr lang="en-US" sz="1000" b="1">
                    <a:solidFill>
                      <a:sysClr val="windowText" lastClr="000000"/>
                    </a:solidFill>
                  </a:rPr>
                  <a:t>Kerogen Conversion, PI (S1/(S1+S2))</a:t>
                </a:r>
              </a:p>
            </c:rich>
          </c:tx>
          <c:layout>
            <c:manualLayout>
              <c:xMode val="edge"/>
              <c:yMode val="edge"/>
              <c:x val="9.7799511002444987E-3"/>
              <c:y val="0.31453045292415371"/>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title>
        <c:numFmt formatCode="0.0" sourceLinked="0"/>
        <c:majorTickMark val="none"/>
        <c:minorTickMark val="none"/>
        <c:tickLblPos val="nextTo"/>
        <c:spPr>
          <a:noFill/>
          <a:ln w="9525" cap="rnd">
            <a:solidFill>
              <a:schemeClr val="dk1">
                <a:lumMod val="25000"/>
                <a:lumOff val="75000"/>
              </a:schemeClr>
            </a:solidFill>
            <a:round/>
          </a:ln>
          <a:effectLst/>
        </c:spPr>
        <c:txPr>
          <a:bodyPr rot="0" spcFirstLastPara="1" vertOverflow="ellipsis" wrap="square" anchor="ctr" anchorCtr="1"/>
          <a:lstStyle/>
          <a:p>
            <a:pPr>
              <a:defRPr sz="900" b="0" i="0" u="none" strike="noStrike" kern="1200" spc="0" baseline="0">
                <a:solidFill>
                  <a:sysClr val="windowText" lastClr="000000"/>
                </a:solidFill>
                <a:latin typeface="+mn-lt"/>
                <a:ea typeface="+mn-ea"/>
                <a:cs typeface="+mn-cs"/>
              </a:defRPr>
            </a:pPr>
            <a:endParaRPr lang="en-US"/>
          </a:p>
        </c:txPr>
        <c:crossAx val="322302432"/>
        <c:crosses val="autoZero"/>
        <c:crossBetween val="midCat"/>
      </c:valAx>
      <c:spPr>
        <a:gradFill>
          <a:gsLst>
            <a:gs pos="100000">
              <a:schemeClr val="lt1">
                <a:lumMod val="95000"/>
              </a:schemeClr>
            </a:gs>
            <a:gs pos="0">
              <a:schemeClr val="lt1">
                <a:alpha val="0"/>
              </a:schemeClr>
            </a:gs>
          </a:gsLst>
          <a:lin ang="5400000" scaled="0"/>
        </a:gradFill>
        <a:ln w="6350">
          <a:solidFill>
            <a:schemeClr val="bg1">
              <a:lumMod val="75000"/>
              <a:alpha val="70000"/>
            </a:schemeClr>
          </a:solid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en-US"/>
    </a:p>
  </c:txPr>
  <c:printSettings>
    <c:headerFooter alignWithMargins="0"/>
    <c:pageMargins b="0.75" l="0.7" r="0.7" t="0.75" header="0.3" footer="0.3"/>
    <c:pageSetup orientation="landscape"/>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6">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spPr>
      <a:ln w="9525" cap="rnd">
        <a:solidFill>
          <a:schemeClr val="dk1">
            <a:lumMod val="20000"/>
            <a:lumOff val="80000"/>
          </a:schemeClr>
        </a:solidFill>
        <a:round/>
      </a:ln>
    </cs:spPr>
    <cs:defRPr sz="900" kern="120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effectRef idx="1"/>
    <cs:fontRef idx="minor">
      <a:schemeClr val="dk1"/>
    </cs:fontRef>
    <cs:spPr>
      <a:ln w="9525" cap="flat" cmpd="sng" algn="ctr">
        <a:solidFill>
          <a:schemeClr val="phClr">
            <a:alpha val="70000"/>
          </a:schemeClr>
        </a:solidFill>
        <a:prstDash val="sysDot"/>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rnd">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rnd">
        <a:solidFill>
          <a:schemeClr val="dk1">
            <a:lumMod val="65000"/>
            <a:lumOff val="35000"/>
          </a:schemeClr>
        </a:solidFill>
        <a:round/>
      </a:ln>
    </cs:spPr>
  </cs:downBar>
  <cs:dropLine>
    <cs:lnRef idx="0"/>
    <cs:fillRef idx="0"/>
    <cs:effectRef idx="0"/>
    <cs:fontRef idx="minor">
      <a:schemeClr val="dk1"/>
    </cs:fontRef>
    <cs:spPr>
      <a:ln w="9525" cap="rnd">
        <a:solidFill>
          <a:schemeClr val="dk1">
            <a:lumMod val="35000"/>
            <a:lumOff val="65000"/>
          </a:schemeClr>
        </a:solidFill>
        <a:round/>
      </a:ln>
    </cs:spPr>
  </cs:dropLine>
  <cs:errorBar>
    <cs:lnRef idx="0"/>
    <cs:fillRef idx="0"/>
    <cs:effectRef idx="0"/>
    <cs:fontRef idx="minor">
      <a:schemeClr val="dk1"/>
    </cs:fontRef>
    <cs:spPr>
      <a:ln w="9525" cap="rnd">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rnd">
        <a:solidFill>
          <a:schemeClr val="dk1">
            <a:lumMod val="35000"/>
            <a:lumOff val="65000"/>
          </a:schemeClr>
        </a:solidFill>
        <a:round/>
      </a:ln>
    </cs:spPr>
  </cs:hiLoLine>
  <cs:leaderLine>
    <cs:lnRef idx="0"/>
    <cs:fillRef idx="0"/>
    <cs:effectRef idx="0"/>
    <cs:fontRef idx="minor">
      <a:schemeClr val="dk1"/>
    </cs:fontRef>
    <cs:spPr>
      <a:ln w="9525" cap="rnd">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spc="0" baseline="0"/>
  </cs:legend>
  <cs:plotArea>
    <cs:lnRef idx="0"/>
    <cs:fillRef idx="0"/>
    <cs:effectRef idx="0"/>
    <cs:fontRef idx="minor">
      <a:schemeClr val="dk1"/>
    </cs:fontRef>
    <cs:spPr>
      <a:gradFill>
        <a:gsLst>
          <a:gs pos="100000">
            <a:schemeClr val="lt1">
              <a:lumMod val="95000"/>
            </a:schemeClr>
          </a:gs>
          <a:gs pos="0">
            <a:schemeClr val="lt1">
              <a:alpha val="0"/>
            </a:schemeClr>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rnd">
        <a:solidFill>
          <a:schemeClr val="dk1">
            <a:lumMod val="20000"/>
            <a:lumOff val="80000"/>
          </a:schemeClr>
        </a:solidFill>
        <a:round/>
      </a:ln>
    </cs:spPr>
    <cs:defRPr sz="900" kern="1200"/>
  </cs:seriesAxis>
  <cs:seriesLine>
    <cs:lnRef idx="0"/>
    <cs:fillRef idx="0"/>
    <cs:effectRef idx="0"/>
    <cs:fontRef idx="minor">
      <a:schemeClr val="dk1"/>
    </cs:fontRef>
    <cs:spPr>
      <a:ln w="9525" cap="rnd">
        <a:solidFill>
          <a:schemeClr val="dk1">
            <a:lumMod val="35000"/>
            <a:lumOff val="65000"/>
          </a:schemeClr>
        </a:solidFill>
        <a:round/>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cs:spPr>
  </cs:upBar>
  <cs:valueAxis>
    <cs:lnRef idx="0"/>
    <cs:fillRef idx="0"/>
    <cs:effectRef idx="0"/>
    <cs:fontRef idx="minor">
      <a:schemeClr val="dk1">
        <a:lumMod val="65000"/>
        <a:lumOff val="35000"/>
      </a:schemeClr>
    </cs:fontRef>
    <cs:spPr>
      <a:ln w="9525" cap="rnd">
        <a:solidFill>
          <a:schemeClr val="dk1">
            <a:lumMod val="25000"/>
            <a:lumOff val="75000"/>
          </a:schemeClr>
        </a:solidFill>
        <a:round/>
      </a:ln>
    </cs:spPr>
    <cs:defRPr sz="900" kern="1200" spc="0" baseline="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46">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spPr>
      <a:ln w="9525" cap="rnd">
        <a:solidFill>
          <a:schemeClr val="dk1">
            <a:lumMod val="20000"/>
            <a:lumOff val="80000"/>
          </a:schemeClr>
        </a:solidFill>
        <a:round/>
      </a:ln>
    </cs:spPr>
    <cs:defRPr sz="900" kern="120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effectRef idx="1"/>
    <cs:fontRef idx="minor">
      <a:schemeClr val="dk1"/>
    </cs:fontRef>
    <cs:spPr>
      <a:ln w="9525" cap="flat" cmpd="sng" algn="ctr">
        <a:solidFill>
          <a:schemeClr val="phClr">
            <a:alpha val="70000"/>
          </a:schemeClr>
        </a:solidFill>
        <a:prstDash val="sysDot"/>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rnd">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rnd">
        <a:solidFill>
          <a:schemeClr val="dk1">
            <a:lumMod val="65000"/>
            <a:lumOff val="35000"/>
          </a:schemeClr>
        </a:solidFill>
        <a:round/>
      </a:ln>
    </cs:spPr>
  </cs:downBar>
  <cs:dropLine>
    <cs:lnRef idx="0"/>
    <cs:fillRef idx="0"/>
    <cs:effectRef idx="0"/>
    <cs:fontRef idx="minor">
      <a:schemeClr val="dk1"/>
    </cs:fontRef>
    <cs:spPr>
      <a:ln w="9525" cap="rnd">
        <a:solidFill>
          <a:schemeClr val="dk1">
            <a:lumMod val="35000"/>
            <a:lumOff val="65000"/>
          </a:schemeClr>
        </a:solidFill>
        <a:round/>
      </a:ln>
    </cs:spPr>
  </cs:dropLine>
  <cs:errorBar>
    <cs:lnRef idx="0"/>
    <cs:fillRef idx="0"/>
    <cs:effectRef idx="0"/>
    <cs:fontRef idx="minor">
      <a:schemeClr val="dk1"/>
    </cs:fontRef>
    <cs:spPr>
      <a:ln w="9525" cap="rnd">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rnd">
        <a:solidFill>
          <a:schemeClr val="dk1">
            <a:lumMod val="35000"/>
            <a:lumOff val="65000"/>
          </a:schemeClr>
        </a:solidFill>
        <a:round/>
      </a:ln>
    </cs:spPr>
  </cs:hiLoLine>
  <cs:leaderLine>
    <cs:lnRef idx="0"/>
    <cs:fillRef idx="0"/>
    <cs:effectRef idx="0"/>
    <cs:fontRef idx="minor">
      <a:schemeClr val="dk1"/>
    </cs:fontRef>
    <cs:spPr>
      <a:ln w="9525" cap="rnd">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spc="0" baseline="0"/>
  </cs:legend>
  <cs:plotArea>
    <cs:lnRef idx="0"/>
    <cs:fillRef idx="0"/>
    <cs:effectRef idx="0"/>
    <cs:fontRef idx="minor">
      <a:schemeClr val="dk1"/>
    </cs:fontRef>
    <cs:spPr>
      <a:gradFill>
        <a:gsLst>
          <a:gs pos="100000">
            <a:schemeClr val="lt1">
              <a:lumMod val="95000"/>
            </a:schemeClr>
          </a:gs>
          <a:gs pos="0">
            <a:schemeClr val="lt1">
              <a:alpha val="0"/>
            </a:schemeClr>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rnd">
        <a:solidFill>
          <a:schemeClr val="dk1">
            <a:lumMod val="20000"/>
            <a:lumOff val="80000"/>
          </a:schemeClr>
        </a:solidFill>
        <a:round/>
      </a:ln>
    </cs:spPr>
    <cs:defRPr sz="900" kern="1200"/>
  </cs:seriesAxis>
  <cs:seriesLine>
    <cs:lnRef idx="0"/>
    <cs:fillRef idx="0"/>
    <cs:effectRef idx="0"/>
    <cs:fontRef idx="minor">
      <a:schemeClr val="dk1"/>
    </cs:fontRef>
    <cs:spPr>
      <a:ln w="9525" cap="rnd">
        <a:solidFill>
          <a:schemeClr val="dk1">
            <a:lumMod val="35000"/>
            <a:lumOff val="65000"/>
          </a:schemeClr>
        </a:solidFill>
        <a:round/>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cs:spPr>
  </cs:upBar>
  <cs:valueAxis>
    <cs:lnRef idx="0"/>
    <cs:fillRef idx="0"/>
    <cs:effectRef idx="0"/>
    <cs:fontRef idx="minor">
      <a:schemeClr val="dk1">
        <a:lumMod val="65000"/>
        <a:lumOff val="35000"/>
      </a:schemeClr>
    </cs:fontRef>
    <cs:spPr>
      <a:ln w="9525" cap="rnd">
        <a:solidFill>
          <a:schemeClr val="dk1">
            <a:lumMod val="25000"/>
            <a:lumOff val="75000"/>
          </a:schemeClr>
        </a:solidFill>
        <a:round/>
      </a:ln>
    </cs:spPr>
    <cs:defRPr sz="900" kern="1200" spc="0" baseline="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46">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spPr>
      <a:ln w="9525" cap="rnd">
        <a:solidFill>
          <a:schemeClr val="dk1">
            <a:lumMod val="20000"/>
            <a:lumOff val="80000"/>
          </a:schemeClr>
        </a:solidFill>
        <a:round/>
      </a:ln>
    </cs:spPr>
    <cs:defRPr sz="900" kern="120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effectRef idx="1"/>
    <cs:fontRef idx="minor">
      <a:schemeClr val="dk1"/>
    </cs:fontRef>
    <cs:spPr>
      <a:ln w="9525" cap="flat" cmpd="sng" algn="ctr">
        <a:solidFill>
          <a:schemeClr val="phClr">
            <a:alpha val="70000"/>
          </a:schemeClr>
        </a:solidFill>
        <a:prstDash val="sysDot"/>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rnd">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rnd">
        <a:solidFill>
          <a:schemeClr val="dk1">
            <a:lumMod val="65000"/>
            <a:lumOff val="35000"/>
          </a:schemeClr>
        </a:solidFill>
        <a:round/>
      </a:ln>
    </cs:spPr>
  </cs:downBar>
  <cs:dropLine>
    <cs:lnRef idx="0"/>
    <cs:fillRef idx="0"/>
    <cs:effectRef idx="0"/>
    <cs:fontRef idx="minor">
      <a:schemeClr val="dk1"/>
    </cs:fontRef>
    <cs:spPr>
      <a:ln w="9525" cap="rnd">
        <a:solidFill>
          <a:schemeClr val="dk1">
            <a:lumMod val="35000"/>
            <a:lumOff val="65000"/>
          </a:schemeClr>
        </a:solidFill>
        <a:round/>
      </a:ln>
    </cs:spPr>
  </cs:dropLine>
  <cs:errorBar>
    <cs:lnRef idx="0"/>
    <cs:fillRef idx="0"/>
    <cs:effectRef idx="0"/>
    <cs:fontRef idx="minor">
      <a:schemeClr val="dk1"/>
    </cs:fontRef>
    <cs:spPr>
      <a:ln w="9525" cap="rnd">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rnd">
        <a:solidFill>
          <a:schemeClr val="dk1">
            <a:lumMod val="35000"/>
            <a:lumOff val="65000"/>
          </a:schemeClr>
        </a:solidFill>
        <a:round/>
      </a:ln>
    </cs:spPr>
  </cs:hiLoLine>
  <cs:leaderLine>
    <cs:lnRef idx="0"/>
    <cs:fillRef idx="0"/>
    <cs:effectRef idx="0"/>
    <cs:fontRef idx="minor">
      <a:schemeClr val="dk1"/>
    </cs:fontRef>
    <cs:spPr>
      <a:ln w="9525" cap="rnd">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spc="0" baseline="0"/>
  </cs:legend>
  <cs:plotArea>
    <cs:lnRef idx="0"/>
    <cs:fillRef idx="0"/>
    <cs:effectRef idx="0"/>
    <cs:fontRef idx="minor">
      <a:schemeClr val="dk1"/>
    </cs:fontRef>
    <cs:spPr>
      <a:gradFill>
        <a:gsLst>
          <a:gs pos="100000">
            <a:schemeClr val="lt1">
              <a:lumMod val="95000"/>
            </a:schemeClr>
          </a:gs>
          <a:gs pos="0">
            <a:schemeClr val="lt1">
              <a:alpha val="0"/>
            </a:schemeClr>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rnd">
        <a:solidFill>
          <a:schemeClr val="dk1">
            <a:lumMod val="20000"/>
            <a:lumOff val="80000"/>
          </a:schemeClr>
        </a:solidFill>
        <a:round/>
      </a:ln>
    </cs:spPr>
    <cs:defRPr sz="900" kern="1200"/>
  </cs:seriesAxis>
  <cs:seriesLine>
    <cs:lnRef idx="0"/>
    <cs:fillRef idx="0"/>
    <cs:effectRef idx="0"/>
    <cs:fontRef idx="minor">
      <a:schemeClr val="dk1"/>
    </cs:fontRef>
    <cs:spPr>
      <a:ln w="9525" cap="rnd">
        <a:solidFill>
          <a:schemeClr val="dk1">
            <a:lumMod val="35000"/>
            <a:lumOff val="65000"/>
          </a:schemeClr>
        </a:solidFill>
        <a:round/>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cs:spPr>
  </cs:upBar>
  <cs:valueAxis>
    <cs:lnRef idx="0"/>
    <cs:fillRef idx="0"/>
    <cs:effectRef idx="0"/>
    <cs:fontRef idx="minor">
      <a:schemeClr val="dk1">
        <a:lumMod val="65000"/>
        <a:lumOff val="35000"/>
      </a:schemeClr>
    </cs:fontRef>
    <cs:spPr>
      <a:ln w="9525" cap="rnd">
        <a:solidFill>
          <a:schemeClr val="dk1">
            <a:lumMod val="25000"/>
            <a:lumOff val="75000"/>
          </a:schemeClr>
        </a:solidFill>
        <a:round/>
      </a:ln>
    </cs:spPr>
    <cs:defRPr sz="900" kern="1200" spc="0" baseline="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image" Target="../media/image4.emf"/><Relationship Id="rId7" Type="http://schemas.openxmlformats.org/officeDocument/2006/relationships/chart" Target="../charts/chart5.xml"/><Relationship Id="rId2" Type="http://schemas.openxmlformats.org/officeDocument/2006/relationships/image" Target="../media/image3.emf"/><Relationship Id="rId1" Type="http://schemas.openxmlformats.org/officeDocument/2006/relationships/chart" Target="../charts/chart3.xml"/><Relationship Id="rId6" Type="http://schemas.openxmlformats.org/officeDocument/2006/relationships/chart" Target="../charts/chart4.xml"/><Relationship Id="rId5" Type="http://schemas.openxmlformats.org/officeDocument/2006/relationships/image" Target="../media/image6.emf"/><Relationship Id="rId4" Type="http://schemas.openxmlformats.org/officeDocument/2006/relationships/image" Target="../media/image5.emf"/></Relationships>
</file>

<file path=xl/drawings/_rels/drawing7.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chart" Target="../charts/chart7.xml"/><Relationship Id="rId1" Type="http://schemas.openxmlformats.org/officeDocument/2006/relationships/chart" Target="../charts/chart6.xml"/></Relationships>
</file>

<file path=xl/drawings/_rels/drawing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2</xdr:col>
      <xdr:colOff>472440</xdr:colOff>
      <xdr:row>2</xdr:row>
      <xdr:rowOff>91440</xdr:rowOff>
    </xdr:from>
    <xdr:to>
      <xdr:col>8</xdr:col>
      <xdr:colOff>15240</xdr:colOff>
      <xdr:row>13</xdr:row>
      <xdr:rowOff>68580</xdr:rowOff>
    </xdr:to>
    <xdr:pic>
      <xdr:nvPicPr>
        <xdr:cNvPr id="5" name="Picture 4" descr="C:\Users\spotthoff\Desktop\Sales Stuff\Core Lab Logo.tif">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1640" y="441960"/>
          <a:ext cx="3200400" cy="18288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15</xdr:col>
      <xdr:colOff>16565</xdr:colOff>
      <xdr:row>3</xdr:row>
      <xdr:rowOff>16565</xdr:rowOff>
    </xdr:from>
    <xdr:to>
      <xdr:col>17</xdr:col>
      <xdr:colOff>215347</xdr:colOff>
      <xdr:row>9</xdr:row>
      <xdr:rowOff>99391</xdr:rowOff>
    </xdr:to>
    <xdr:sp macro="" textlink="">
      <xdr:nvSpPr>
        <xdr:cNvPr id="2" name="Rounded Rectangle 1">
          <a:extLst>
            <a:ext uri="{FF2B5EF4-FFF2-40B4-BE49-F238E27FC236}">
              <a16:creationId xmlns:a16="http://schemas.microsoft.com/office/drawing/2014/main" id="{00000000-0008-0000-0100-000002000000}"/>
            </a:ext>
          </a:extLst>
        </xdr:cNvPr>
        <xdr:cNvSpPr/>
      </xdr:nvSpPr>
      <xdr:spPr>
        <a:xfrm>
          <a:off x="9276522" y="778565"/>
          <a:ext cx="1424608" cy="1076739"/>
        </a:xfrm>
        <a:prstGeom prst="round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t>Clean For Client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6</xdr:row>
      <xdr:rowOff>95250</xdr:rowOff>
    </xdr:from>
    <xdr:to>
      <xdr:col>22</xdr:col>
      <xdr:colOff>2352675</xdr:colOff>
      <xdr:row>7</xdr:row>
      <xdr:rowOff>104775</xdr:rowOff>
    </xdr:to>
    <xdr:sp macro="" textlink="">
      <xdr:nvSpPr>
        <xdr:cNvPr id="2085" name="Rectangle 2">
          <a:extLst>
            <a:ext uri="{FF2B5EF4-FFF2-40B4-BE49-F238E27FC236}">
              <a16:creationId xmlns:a16="http://schemas.microsoft.com/office/drawing/2014/main" id="{00000000-0008-0000-0200-000025080000}"/>
            </a:ext>
          </a:extLst>
        </xdr:cNvPr>
        <xdr:cNvSpPr>
          <a:spLocks noChangeArrowheads="1"/>
        </xdr:cNvSpPr>
      </xdr:nvSpPr>
      <xdr:spPr bwMode="auto">
        <a:xfrm>
          <a:off x="0" y="1381125"/>
          <a:ext cx="15611475" cy="171450"/>
        </a:xfrm>
        <a:prstGeom prst="rect">
          <a:avLst/>
        </a:prstGeom>
        <a:gradFill rotWithShape="1">
          <a:gsLst>
            <a:gs pos="0">
              <a:srgbClr val="0066FF"/>
            </a:gs>
            <a:gs pos="100000">
              <a:srgbClr val="002761"/>
            </a:gs>
          </a:gsLst>
          <a:lin ang="5400000" scaled="1"/>
        </a:gradFill>
        <a:ln w="9525">
          <a:miter lim="800000"/>
          <a:headEnd/>
          <a:tailEnd/>
        </a:ln>
        <a:effectLst/>
        <a:scene3d>
          <a:camera prst="legacyObliqueTopLeft">
            <a:rot lat="300000" lon="0" rev="0"/>
          </a:camera>
          <a:lightRig rig="legacyFlat3" dir="r"/>
        </a:scene3d>
        <a:sp3d extrusionH="227000" prstMaterial="legacyMatte">
          <a:bevelT w="13500" h="13500" prst="angle"/>
          <a:bevelB w="13500" h="13500" prst="angle"/>
          <a:extrusionClr>
            <a:srgbClr val="0066FF"/>
          </a:extrusionClr>
        </a:sp3d>
      </xdr:spPr>
    </xdr:sp>
    <xdr:clientData/>
  </xdr:twoCellAnchor>
  <xdr:twoCellAnchor editAs="oneCell">
    <xdr:from>
      <xdr:col>22</xdr:col>
      <xdr:colOff>0</xdr:colOff>
      <xdr:row>0</xdr:row>
      <xdr:rowOff>0</xdr:rowOff>
    </xdr:from>
    <xdr:to>
      <xdr:col>22</xdr:col>
      <xdr:colOff>1300480</xdr:colOff>
      <xdr:row>5</xdr:row>
      <xdr:rowOff>91440</xdr:rowOff>
    </xdr:to>
    <xdr:pic>
      <xdr:nvPicPr>
        <xdr:cNvPr id="4" name="Picture 3" descr="C:\Users\spotthoff\Desktop\core lab logo.jpg">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86240" y="0"/>
          <a:ext cx="1300480" cy="12192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7</xdr:row>
      <xdr:rowOff>85725</xdr:rowOff>
    </xdr:from>
    <xdr:to>
      <xdr:col>9</xdr:col>
      <xdr:colOff>485775</xdr:colOff>
      <xdr:row>55</xdr:row>
      <xdr:rowOff>95250</xdr:rowOff>
    </xdr:to>
    <xdr:graphicFrame macro="">
      <xdr:nvGraphicFramePr>
        <xdr:cNvPr id="5314" name="Chart 2">
          <a:extLst>
            <a:ext uri="{FF2B5EF4-FFF2-40B4-BE49-F238E27FC236}">
              <a16:creationId xmlns:a16="http://schemas.microsoft.com/office/drawing/2014/main" id="{00000000-0008-0000-0700-0000C21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xdr:col>
      <xdr:colOff>342900</xdr:colOff>
      <xdr:row>16</xdr:row>
      <xdr:rowOff>152400</xdr:rowOff>
    </xdr:from>
    <xdr:to>
      <xdr:col>4</xdr:col>
      <xdr:colOff>323850</xdr:colOff>
      <xdr:row>19</xdr:row>
      <xdr:rowOff>28575</xdr:rowOff>
    </xdr:to>
    <xdr:sp macro="" textlink="">
      <xdr:nvSpPr>
        <xdr:cNvPr id="5136" name="Text Box 16">
          <a:extLst>
            <a:ext uri="{FF2B5EF4-FFF2-40B4-BE49-F238E27FC236}">
              <a16:creationId xmlns:a16="http://schemas.microsoft.com/office/drawing/2014/main" id="{00000000-0008-0000-0700-000010140000}"/>
            </a:ext>
          </a:extLst>
        </xdr:cNvPr>
        <xdr:cNvSpPr txBox="1">
          <a:spLocks noChangeArrowheads="1"/>
        </xdr:cNvSpPr>
      </xdr:nvSpPr>
      <xdr:spPr bwMode="auto">
        <a:xfrm>
          <a:off x="1562100" y="2457450"/>
          <a:ext cx="1200150" cy="361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en-US" sz="800" b="0" i="0" u="none" strike="noStrike" baseline="0">
              <a:solidFill>
                <a:srgbClr val="808080"/>
              </a:solidFill>
              <a:latin typeface="Arial"/>
              <a:cs typeface="Arial"/>
            </a:rPr>
            <a:t>TYPE I KEROGEN</a:t>
          </a:r>
        </a:p>
        <a:p>
          <a:pPr algn="ctr" rtl="0">
            <a:defRPr sz="1000"/>
          </a:pPr>
          <a:r>
            <a:rPr lang="en-US" sz="800" b="0" i="0" u="none" strike="noStrike" baseline="0">
              <a:solidFill>
                <a:srgbClr val="808080"/>
              </a:solidFill>
              <a:latin typeface="Arial"/>
              <a:cs typeface="Arial"/>
            </a:rPr>
            <a:t>Oil Prone</a:t>
          </a:r>
          <a:endParaRPr lang="en-US"/>
        </a:p>
      </xdr:txBody>
    </xdr:sp>
    <xdr:clientData/>
  </xdr:twoCellAnchor>
  <xdr:oneCellAnchor>
    <xdr:from>
      <xdr:col>4</xdr:col>
      <xdr:colOff>245860</xdr:colOff>
      <xdr:row>29</xdr:row>
      <xdr:rowOff>152400</xdr:rowOff>
    </xdr:from>
    <xdr:ext cx="1564980" cy="228268"/>
    <xdr:sp macro="" textlink="">
      <xdr:nvSpPr>
        <xdr:cNvPr id="5137" name="Text Box 17">
          <a:extLst>
            <a:ext uri="{FF2B5EF4-FFF2-40B4-BE49-F238E27FC236}">
              <a16:creationId xmlns:a16="http://schemas.microsoft.com/office/drawing/2014/main" id="{00000000-0008-0000-0700-000011140000}"/>
            </a:ext>
          </a:extLst>
        </xdr:cNvPr>
        <xdr:cNvSpPr txBox="1">
          <a:spLocks noChangeArrowheads="1"/>
        </xdr:cNvSpPr>
      </xdr:nvSpPr>
      <xdr:spPr bwMode="auto">
        <a:xfrm>
          <a:off x="2684260" y="4562475"/>
          <a:ext cx="1564980" cy="22826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lnSpc>
              <a:spcPts val="800"/>
            </a:lnSpc>
            <a:defRPr sz="1000"/>
          </a:pPr>
          <a:r>
            <a:rPr lang="en-US" sz="800" b="0" i="0" u="none" strike="noStrike" baseline="0">
              <a:solidFill>
                <a:srgbClr val="808080"/>
              </a:solidFill>
              <a:latin typeface="Arial"/>
              <a:cs typeface="Arial"/>
            </a:rPr>
            <a:t>TYPE II KEROGEN (usu. Marine)</a:t>
          </a:r>
        </a:p>
        <a:p>
          <a:pPr algn="ctr" rtl="0">
            <a:lnSpc>
              <a:spcPts val="800"/>
            </a:lnSpc>
            <a:defRPr sz="1000"/>
          </a:pPr>
          <a:r>
            <a:rPr lang="en-US" sz="800" b="0" i="0" u="none" strike="noStrike" baseline="0">
              <a:solidFill>
                <a:srgbClr val="808080"/>
              </a:solidFill>
              <a:latin typeface="Arial"/>
              <a:cs typeface="Arial"/>
            </a:rPr>
            <a:t>Oil Prone</a:t>
          </a:r>
          <a:endParaRPr lang="en-US"/>
        </a:p>
      </xdr:txBody>
    </xdr:sp>
    <xdr:clientData/>
  </xdr:oneCellAnchor>
  <xdr:oneCellAnchor>
    <xdr:from>
      <xdr:col>6</xdr:col>
      <xdr:colOff>391653</xdr:colOff>
      <xdr:row>44</xdr:row>
      <xdr:rowOff>57150</xdr:rowOff>
    </xdr:from>
    <xdr:ext cx="960520" cy="228268"/>
    <xdr:sp macro="" textlink="">
      <xdr:nvSpPr>
        <xdr:cNvPr id="5140" name="Text Box 20">
          <a:extLst>
            <a:ext uri="{FF2B5EF4-FFF2-40B4-BE49-F238E27FC236}">
              <a16:creationId xmlns:a16="http://schemas.microsoft.com/office/drawing/2014/main" id="{00000000-0008-0000-0700-000014140000}"/>
            </a:ext>
          </a:extLst>
        </xdr:cNvPr>
        <xdr:cNvSpPr txBox="1">
          <a:spLocks noChangeArrowheads="1"/>
        </xdr:cNvSpPr>
      </xdr:nvSpPr>
      <xdr:spPr bwMode="auto">
        <a:xfrm>
          <a:off x="4049253" y="6896100"/>
          <a:ext cx="960520" cy="228268"/>
        </a:xfrm>
        <a:prstGeom prst="rect">
          <a:avLst/>
        </a:prstGeom>
        <a:noFill/>
        <a:ln>
          <a:noFill/>
        </a:ln>
      </xdr:spPr>
      <xdr:txBody>
        <a:bodyPr wrap="none" lIns="18288" tIns="22860" rIns="18288" bIns="0" anchor="t" upright="1">
          <a:spAutoFit/>
        </a:bodyPr>
        <a:lstStyle/>
        <a:p>
          <a:pPr algn="ctr" rtl="0">
            <a:lnSpc>
              <a:spcPts val="800"/>
            </a:lnSpc>
            <a:defRPr sz="1000"/>
          </a:pPr>
          <a:r>
            <a:rPr lang="en-US" sz="800" b="0" i="0" u="none" strike="noStrike" baseline="0">
              <a:solidFill>
                <a:srgbClr val="808080"/>
              </a:solidFill>
              <a:latin typeface="Arial"/>
              <a:cs typeface="Arial"/>
            </a:rPr>
            <a:t>TYPE III KEROGEN</a:t>
          </a:r>
        </a:p>
        <a:p>
          <a:pPr algn="ctr" rtl="0">
            <a:lnSpc>
              <a:spcPts val="800"/>
            </a:lnSpc>
            <a:defRPr sz="1000"/>
          </a:pPr>
          <a:r>
            <a:rPr lang="en-US" sz="800" b="0" i="0" u="none" strike="noStrike" baseline="0">
              <a:solidFill>
                <a:srgbClr val="808080"/>
              </a:solidFill>
              <a:latin typeface="Arial"/>
              <a:cs typeface="Arial"/>
            </a:rPr>
            <a:t>Gas Prone</a:t>
          </a:r>
          <a:endParaRPr lang="en-US"/>
        </a:p>
      </xdr:txBody>
    </xdr:sp>
    <xdr:clientData/>
  </xdr:oneCellAnchor>
  <xdr:oneCellAnchor>
    <xdr:from>
      <xdr:col>7</xdr:col>
      <xdr:colOff>122078</xdr:colOff>
      <xdr:row>49</xdr:row>
      <xdr:rowOff>66675</xdr:rowOff>
    </xdr:from>
    <xdr:ext cx="430311" cy="125675"/>
    <xdr:sp macro="" textlink="">
      <xdr:nvSpPr>
        <xdr:cNvPr id="22" name="Text Box 20">
          <a:extLst>
            <a:ext uri="{FF2B5EF4-FFF2-40B4-BE49-F238E27FC236}">
              <a16:creationId xmlns:a16="http://schemas.microsoft.com/office/drawing/2014/main" id="{00000000-0008-0000-0700-000016000000}"/>
            </a:ext>
          </a:extLst>
        </xdr:cNvPr>
        <xdr:cNvSpPr txBox="1">
          <a:spLocks noChangeArrowheads="1"/>
        </xdr:cNvSpPr>
      </xdr:nvSpPr>
      <xdr:spPr bwMode="auto">
        <a:xfrm>
          <a:off x="4389278" y="7715250"/>
          <a:ext cx="430311" cy="125675"/>
        </a:xfrm>
        <a:prstGeom prst="rect">
          <a:avLst/>
        </a:prstGeom>
        <a:noFill/>
        <a:ln>
          <a:noFill/>
        </a:ln>
      </xdr:spPr>
      <xdr:txBody>
        <a:bodyPr wrap="none" lIns="18288" tIns="22860" rIns="18288" bIns="0" anchor="t" upright="1">
          <a:spAutoFit/>
        </a:bodyPr>
        <a:lstStyle/>
        <a:p>
          <a:pPr algn="ctr" rtl="0">
            <a:lnSpc>
              <a:spcPts val="800"/>
            </a:lnSpc>
            <a:defRPr sz="1000"/>
          </a:pPr>
          <a:r>
            <a:rPr lang="en-US" sz="800" b="0" i="0" u="none" strike="noStrike" baseline="0">
              <a:solidFill>
                <a:srgbClr val="808080"/>
              </a:solidFill>
              <a:latin typeface="Arial"/>
              <a:cs typeface="Arial"/>
            </a:rPr>
            <a:t>TYPE IV</a:t>
          </a:r>
        </a:p>
      </xdr:txBody>
    </xdr:sp>
    <xdr:clientData/>
  </xdr:oneCellAnchor>
  <xdr:twoCellAnchor editAs="oneCell">
    <xdr:from>
      <xdr:col>4</xdr:col>
      <xdr:colOff>137160</xdr:colOff>
      <xdr:row>0</xdr:row>
      <xdr:rowOff>38100</xdr:rowOff>
    </xdr:from>
    <xdr:to>
      <xdr:col>5</xdr:col>
      <xdr:colOff>400050</xdr:colOff>
      <xdr:row>4</xdr:row>
      <xdr:rowOff>160020</xdr:rowOff>
    </xdr:to>
    <xdr:pic>
      <xdr:nvPicPr>
        <xdr:cNvPr id="8" name="Picture 7" descr="C:\Users\spotthoff\Desktop\core lab logo.jpg">
          <a:extLst>
            <a:ext uri="{FF2B5EF4-FFF2-40B4-BE49-F238E27FC236}">
              <a16:creationId xmlns:a16="http://schemas.microsoft.com/office/drawing/2014/main" id="{00000000-0008-0000-0700-00000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75560" y="38100"/>
          <a:ext cx="872490" cy="76962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95250</xdr:colOff>
      <xdr:row>7</xdr:row>
      <xdr:rowOff>95250</xdr:rowOff>
    </xdr:from>
    <xdr:to>
      <xdr:col>9</xdr:col>
      <xdr:colOff>523875</xdr:colOff>
      <xdr:row>55</xdr:row>
      <xdr:rowOff>114300</xdr:rowOff>
    </xdr:to>
    <xdr:graphicFrame macro="">
      <xdr:nvGraphicFramePr>
        <xdr:cNvPr id="7484" name="Kerogen">
          <a:extLst>
            <a:ext uri="{FF2B5EF4-FFF2-40B4-BE49-F238E27FC236}">
              <a16:creationId xmlns:a16="http://schemas.microsoft.com/office/drawing/2014/main" id="{00000000-0008-0000-0800-00003C1D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561975</xdr:colOff>
      <xdr:row>53</xdr:row>
      <xdr:rowOff>123825</xdr:rowOff>
    </xdr:from>
    <xdr:to>
      <xdr:col>6</xdr:col>
      <xdr:colOff>0</xdr:colOff>
      <xdr:row>55</xdr:row>
      <xdr:rowOff>19050</xdr:rowOff>
    </xdr:to>
    <xdr:sp macro="" textlink="">
      <xdr:nvSpPr>
        <xdr:cNvPr id="7181" name="Text Box 13">
          <a:extLst>
            <a:ext uri="{FF2B5EF4-FFF2-40B4-BE49-F238E27FC236}">
              <a16:creationId xmlns:a16="http://schemas.microsoft.com/office/drawing/2014/main" id="{00000000-0008-0000-0800-00000D1C0000}"/>
            </a:ext>
          </a:extLst>
        </xdr:cNvPr>
        <xdr:cNvSpPr txBox="1">
          <a:spLocks noChangeArrowheads="1"/>
        </xdr:cNvSpPr>
      </xdr:nvSpPr>
      <xdr:spPr bwMode="auto">
        <a:xfrm>
          <a:off x="3000375" y="8420100"/>
          <a:ext cx="65722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US" sz="1000" b="1" i="0" u="none" strike="noStrike" baseline="0">
              <a:solidFill>
                <a:srgbClr val="000000"/>
              </a:solidFill>
              <a:latin typeface="+mn-lt"/>
              <a:cs typeface="Arial"/>
            </a:rPr>
            <a:t>Tmax (˚C)</a:t>
          </a:r>
          <a:endParaRPr lang="en-US" sz="1050">
            <a:latin typeface="+mn-lt"/>
          </a:endParaRPr>
        </a:p>
      </xdr:txBody>
    </xdr:sp>
    <xdr:clientData/>
  </xdr:twoCellAnchor>
  <xdr:twoCellAnchor>
    <xdr:from>
      <xdr:col>1</xdr:col>
      <xdr:colOff>514350</xdr:colOff>
      <xdr:row>49</xdr:row>
      <xdr:rowOff>19050</xdr:rowOff>
    </xdr:from>
    <xdr:to>
      <xdr:col>5</xdr:col>
      <xdr:colOff>190500</xdr:colOff>
      <xdr:row>50</xdr:row>
      <xdr:rowOff>104775</xdr:rowOff>
    </xdr:to>
    <xdr:sp macro="" textlink="">
      <xdr:nvSpPr>
        <xdr:cNvPr id="7492" name="Freeform 20">
          <a:extLst>
            <a:ext uri="{FF2B5EF4-FFF2-40B4-BE49-F238E27FC236}">
              <a16:creationId xmlns:a16="http://schemas.microsoft.com/office/drawing/2014/main" id="{00000000-0008-0000-0800-0000441D0000}"/>
            </a:ext>
          </a:extLst>
        </xdr:cNvPr>
        <xdr:cNvSpPr>
          <a:spLocks/>
        </xdr:cNvSpPr>
      </xdr:nvSpPr>
      <xdr:spPr bwMode="auto">
        <a:xfrm>
          <a:off x="1123950" y="7667625"/>
          <a:ext cx="2114550" cy="247650"/>
        </a:xfrm>
        <a:custGeom>
          <a:avLst/>
          <a:gdLst>
            <a:gd name="T0" fmla="*/ 2147483647 w 233"/>
            <a:gd name="T1" fmla="*/ 2147483647 h 23"/>
            <a:gd name="T2" fmla="*/ 2147483647 w 233"/>
            <a:gd name="T3" fmla="*/ 2147483647 h 23"/>
            <a:gd name="T4" fmla="*/ 0 w 233"/>
            <a:gd name="T5" fmla="*/ 2147483647 h 23"/>
            <a:gd name="T6" fmla="*/ 0 60000 65536"/>
            <a:gd name="T7" fmla="*/ 0 60000 65536"/>
            <a:gd name="T8" fmla="*/ 0 60000 65536"/>
          </a:gdLst>
          <a:ahLst/>
          <a:cxnLst>
            <a:cxn ang="T6">
              <a:pos x="T0" y="T1"/>
            </a:cxn>
            <a:cxn ang="T7">
              <a:pos x="T2" y="T3"/>
            </a:cxn>
            <a:cxn ang="T8">
              <a:pos x="T4" y="T5"/>
            </a:cxn>
          </a:cxnLst>
          <a:rect l="0" t="0" r="r" b="b"/>
          <a:pathLst>
            <a:path w="233" h="23">
              <a:moveTo>
                <a:pt x="233" y="23"/>
              </a:moveTo>
              <a:cubicBezTo>
                <a:pt x="217" y="14"/>
                <a:pt x="202" y="6"/>
                <a:pt x="163" y="3"/>
              </a:cubicBezTo>
              <a:cubicBezTo>
                <a:pt x="124" y="0"/>
                <a:pt x="32" y="3"/>
                <a:pt x="0" y="3"/>
              </a:cubicBezTo>
            </a:path>
          </a:pathLst>
        </a:custGeom>
        <a:noFill/>
        <a:ln w="19050" cap="flat" cmpd="sng">
          <a:solidFill>
            <a:srgbClr val="0066FF">
              <a:alpha val="70000"/>
            </a:srgbClr>
          </a:solidFill>
          <a:prstDash val="sysDash"/>
          <a:round/>
          <a:headEnd type="none" w="med" len="med"/>
          <a:tailEnd type="non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oneCellAnchor>
    <xdr:from>
      <xdr:col>1</xdr:col>
      <xdr:colOff>476250</xdr:colOff>
      <xdr:row>12</xdr:row>
      <xdr:rowOff>104775</xdr:rowOff>
    </xdr:from>
    <xdr:ext cx="760465" cy="163956"/>
    <xdr:sp macro="" textlink="">
      <xdr:nvSpPr>
        <xdr:cNvPr id="7189" name="Text Box 21">
          <a:extLst>
            <a:ext uri="{FF2B5EF4-FFF2-40B4-BE49-F238E27FC236}">
              <a16:creationId xmlns:a16="http://schemas.microsoft.com/office/drawing/2014/main" id="{00000000-0008-0000-0800-0000151C0000}"/>
            </a:ext>
          </a:extLst>
        </xdr:cNvPr>
        <xdr:cNvSpPr txBox="1">
          <a:spLocks noChangeArrowheads="1"/>
        </xdr:cNvSpPr>
      </xdr:nvSpPr>
      <xdr:spPr bwMode="auto">
        <a:xfrm>
          <a:off x="1085850" y="2085975"/>
          <a:ext cx="760465" cy="1639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900" b="0" i="0" u="none" strike="noStrike" baseline="0">
              <a:solidFill>
                <a:srgbClr val="000000"/>
              </a:solidFill>
              <a:latin typeface="+mn-lt"/>
              <a:cs typeface="Arial"/>
            </a:rPr>
            <a:t>Pre Oil-Window</a:t>
          </a:r>
          <a:endParaRPr lang="en-US">
            <a:latin typeface="+mn-lt"/>
          </a:endParaRPr>
        </a:p>
      </xdr:txBody>
    </xdr:sp>
    <xdr:clientData/>
  </xdr:oneCellAnchor>
  <xdr:oneCellAnchor>
    <xdr:from>
      <xdr:col>4</xdr:col>
      <xdr:colOff>9525</xdr:colOff>
      <xdr:row>12</xdr:row>
      <xdr:rowOff>104775</xdr:rowOff>
    </xdr:from>
    <xdr:ext cx="593881" cy="163956"/>
    <xdr:sp macro="" textlink="">
      <xdr:nvSpPr>
        <xdr:cNvPr id="7190" name="Text Box 22">
          <a:extLst>
            <a:ext uri="{FF2B5EF4-FFF2-40B4-BE49-F238E27FC236}">
              <a16:creationId xmlns:a16="http://schemas.microsoft.com/office/drawing/2014/main" id="{00000000-0008-0000-0800-0000161C0000}"/>
            </a:ext>
          </a:extLst>
        </xdr:cNvPr>
        <xdr:cNvSpPr txBox="1">
          <a:spLocks noChangeArrowheads="1"/>
        </xdr:cNvSpPr>
      </xdr:nvSpPr>
      <xdr:spPr bwMode="auto">
        <a:xfrm>
          <a:off x="2447925" y="2085975"/>
          <a:ext cx="593881" cy="163956"/>
        </a:xfrm>
        <a:prstGeom prst="rect">
          <a:avLst/>
        </a:prstGeom>
        <a:solidFill>
          <a:schemeClr val="bg1"/>
        </a:solidFill>
        <a:ln>
          <a:noFill/>
        </a:ln>
      </xdr:spPr>
      <xdr:txBody>
        <a:bodyPr wrap="none" lIns="18288" tIns="22860" rIns="0" bIns="0" anchor="t" upright="1">
          <a:spAutoFit/>
        </a:bodyPr>
        <a:lstStyle/>
        <a:p>
          <a:pPr algn="l" rtl="0">
            <a:defRPr sz="1000"/>
          </a:pPr>
          <a:r>
            <a:rPr lang="en-US" sz="900" b="0" i="0" u="none" strike="noStrike" baseline="0">
              <a:solidFill>
                <a:srgbClr val="000000"/>
              </a:solidFill>
              <a:latin typeface="+mn-lt"/>
              <a:cs typeface="Arial"/>
            </a:rPr>
            <a:t>Oil Window </a:t>
          </a:r>
          <a:endParaRPr lang="en-US">
            <a:latin typeface="+mn-lt"/>
          </a:endParaRPr>
        </a:p>
      </xdr:txBody>
    </xdr:sp>
    <xdr:clientData/>
  </xdr:oneCellAnchor>
  <xdr:oneCellAnchor>
    <xdr:from>
      <xdr:col>7</xdr:col>
      <xdr:colOff>142875</xdr:colOff>
      <xdr:row>12</xdr:row>
      <xdr:rowOff>114300</xdr:rowOff>
    </xdr:from>
    <xdr:ext cx="381323" cy="163956"/>
    <xdr:sp macro="" textlink="">
      <xdr:nvSpPr>
        <xdr:cNvPr id="7191" name="Text Box 23">
          <a:extLst>
            <a:ext uri="{FF2B5EF4-FFF2-40B4-BE49-F238E27FC236}">
              <a16:creationId xmlns:a16="http://schemas.microsoft.com/office/drawing/2014/main" id="{00000000-0008-0000-0800-0000171C0000}"/>
            </a:ext>
          </a:extLst>
        </xdr:cNvPr>
        <xdr:cNvSpPr txBox="1">
          <a:spLocks noChangeArrowheads="1"/>
        </xdr:cNvSpPr>
      </xdr:nvSpPr>
      <xdr:spPr bwMode="auto">
        <a:xfrm>
          <a:off x="4410075" y="2095500"/>
          <a:ext cx="381323" cy="1639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900" b="0" i="0" u="none" strike="noStrike" baseline="0">
              <a:solidFill>
                <a:srgbClr val="000000"/>
              </a:solidFill>
              <a:latin typeface="+mn-lt"/>
              <a:cs typeface="Arial"/>
            </a:rPr>
            <a:t>Dry Gas</a:t>
          </a:r>
          <a:endParaRPr lang="en-US">
            <a:latin typeface="+mn-lt"/>
          </a:endParaRPr>
        </a:p>
      </xdr:txBody>
    </xdr:sp>
    <xdr:clientData/>
  </xdr:oneCellAnchor>
  <xdr:oneCellAnchor>
    <xdr:from>
      <xdr:col>1</xdr:col>
      <xdr:colOff>314325</xdr:colOff>
      <xdr:row>15</xdr:row>
      <xdr:rowOff>0</xdr:rowOff>
    </xdr:from>
    <xdr:ext cx="884986" cy="148310"/>
    <xdr:sp macro="" textlink="">
      <xdr:nvSpPr>
        <xdr:cNvPr id="7192" name="Text Box 24">
          <a:extLst>
            <a:ext uri="{FF2B5EF4-FFF2-40B4-BE49-F238E27FC236}">
              <a16:creationId xmlns:a16="http://schemas.microsoft.com/office/drawing/2014/main" id="{00000000-0008-0000-0800-0000181C0000}"/>
            </a:ext>
          </a:extLst>
        </xdr:cNvPr>
        <xdr:cNvSpPr txBox="1">
          <a:spLocks noChangeArrowheads="1"/>
        </xdr:cNvSpPr>
      </xdr:nvSpPr>
      <xdr:spPr bwMode="auto">
        <a:xfrm>
          <a:off x="923925" y="2143125"/>
          <a:ext cx="884986" cy="1483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800" b="0" i="0" u="none" strike="noStrike" baseline="0">
              <a:solidFill>
                <a:srgbClr val="808080"/>
              </a:solidFill>
              <a:latin typeface="Arial"/>
              <a:cs typeface="Arial"/>
            </a:rPr>
            <a:t>TYPE I KEROGEN</a:t>
          </a:r>
          <a:endParaRPr lang="en-US"/>
        </a:p>
      </xdr:txBody>
    </xdr:sp>
    <xdr:clientData/>
  </xdr:oneCellAnchor>
  <xdr:oneCellAnchor>
    <xdr:from>
      <xdr:col>1</xdr:col>
      <xdr:colOff>371475</xdr:colOff>
      <xdr:row>26</xdr:row>
      <xdr:rowOff>66675</xdr:rowOff>
    </xdr:from>
    <xdr:ext cx="913520" cy="148310"/>
    <xdr:sp macro="" textlink="">
      <xdr:nvSpPr>
        <xdr:cNvPr id="7193" name="Text Box 25">
          <a:extLst>
            <a:ext uri="{FF2B5EF4-FFF2-40B4-BE49-F238E27FC236}">
              <a16:creationId xmlns:a16="http://schemas.microsoft.com/office/drawing/2014/main" id="{00000000-0008-0000-0800-0000191C0000}"/>
            </a:ext>
          </a:extLst>
        </xdr:cNvPr>
        <xdr:cNvSpPr txBox="1">
          <a:spLocks noChangeArrowheads="1"/>
        </xdr:cNvSpPr>
      </xdr:nvSpPr>
      <xdr:spPr bwMode="auto">
        <a:xfrm>
          <a:off x="981075" y="3990975"/>
          <a:ext cx="913520" cy="1483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800" b="0" i="0" u="none" strike="noStrike" baseline="0">
              <a:solidFill>
                <a:srgbClr val="808080"/>
              </a:solidFill>
              <a:latin typeface="Arial"/>
              <a:cs typeface="Arial"/>
            </a:rPr>
            <a:t>TYPE II KEROGEN</a:t>
          </a:r>
          <a:endParaRPr lang="en-US"/>
        </a:p>
      </xdr:txBody>
    </xdr:sp>
    <xdr:clientData/>
  </xdr:oneCellAnchor>
  <xdr:oneCellAnchor>
    <xdr:from>
      <xdr:col>1</xdr:col>
      <xdr:colOff>552450</xdr:colOff>
      <xdr:row>37</xdr:row>
      <xdr:rowOff>47625</xdr:rowOff>
    </xdr:from>
    <xdr:ext cx="942053" cy="266227"/>
    <xdr:sp macro="" textlink="">
      <xdr:nvSpPr>
        <xdr:cNvPr id="7194" name="Text Box 26">
          <a:extLst>
            <a:ext uri="{FF2B5EF4-FFF2-40B4-BE49-F238E27FC236}">
              <a16:creationId xmlns:a16="http://schemas.microsoft.com/office/drawing/2014/main" id="{00000000-0008-0000-0800-00001A1C0000}"/>
            </a:ext>
          </a:extLst>
        </xdr:cNvPr>
        <xdr:cNvSpPr txBox="1">
          <a:spLocks noChangeArrowheads="1"/>
        </xdr:cNvSpPr>
      </xdr:nvSpPr>
      <xdr:spPr bwMode="auto">
        <a:xfrm>
          <a:off x="1162050" y="5753100"/>
          <a:ext cx="942053" cy="2662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ctr" rtl="0">
            <a:defRPr sz="1000"/>
          </a:pPr>
          <a:r>
            <a:rPr lang="en-US" sz="800" b="0" i="0" u="none" strike="noStrike" baseline="0">
              <a:solidFill>
                <a:srgbClr val="808080"/>
              </a:solidFill>
              <a:latin typeface="Arial"/>
              <a:cs typeface="Arial"/>
            </a:rPr>
            <a:t>TYPE III KEROGEN</a:t>
          </a:r>
        </a:p>
        <a:p>
          <a:pPr algn="ctr" rtl="0">
            <a:defRPr sz="1000"/>
          </a:pPr>
          <a:r>
            <a:rPr lang="en-US" sz="800" b="0" i="0" u="none" strike="noStrike" baseline="0">
              <a:solidFill>
                <a:srgbClr val="808080"/>
              </a:solidFill>
              <a:latin typeface="Arial"/>
              <a:cs typeface="Arial"/>
            </a:rPr>
            <a:t>(perhydrous)</a:t>
          </a:r>
          <a:endParaRPr lang="en-US"/>
        </a:p>
      </xdr:txBody>
    </xdr:sp>
    <xdr:clientData/>
  </xdr:oneCellAnchor>
  <xdr:oneCellAnchor>
    <xdr:from>
      <xdr:col>1</xdr:col>
      <xdr:colOff>342900</xdr:colOff>
      <xdr:row>48</xdr:row>
      <xdr:rowOff>47625</xdr:rowOff>
    </xdr:from>
    <xdr:ext cx="953403" cy="148310"/>
    <xdr:sp macro="" textlink="">
      <xdr:nvSpPr>
        <xdr:cNvPr id="7195" name="Text Box 27">
          <a:extLst>
            <a:ext uri="{FF2B5EF4-FFF2-40B4-BE49-F238E27FC236}">
              <a16:creationId xmlns:a16="http://schemas.microsoft.com/office/drawing/2014/main" id="{00000000-0008-0000-0800-00001B1C0000}"/>
            </a:ext>
          </a:extLst>
        </xdr:cNvPr>
        <xdr:cNvSpPr txBox="1">
          <a:spLocks noChangeArrowheads="1"/>
        </xdr:cNvSpPr>
      </xdr:nvSpPr>
      <xdr:spPr bwMode="auto">
        <a:xfrm>
          <a:off x="952500" y="7534275"/>
          <a:ext cx="953403" cy="1483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l" rtl="0">
            <a:defRPr sz="1000"/>
          </a:pPr>
          <a:r>
            <a:rPr lang="en-US" sz="800" b="0" i="0" u="none" strike="noStrike" baseline="0">
              <a:solidFill>
                <a:srgbClr val="808080"/>
              </a:solidFill>
              <a:latin typeface="Arial"/>
              <a:cs typeface="Arial"/>
            </a:rPr>
            <a:t>TYPE IV KEROGEN</a:t>
          </a:r>
          <a:endParaRPr lang="en-US"/>
        </a:p>
      </xdr:txBody>
    </xdr:sp>
    <xdr:clientData/>
  </xdr:oneCellAnchor>
  <xdr:oneCellAnchor>
    <xdr:from>
      <xdr:col>1</xdr:col>
      <xdr:colOff>523875</xdr:colOff>
      <xdr:row>44</xdr:row>
      <xdr:rowOff>47625</xdr:rowOff>
    </xdr:from>
    <xdr:ext cx="942053" cy="266227"/>
    <xdr:sp macro="" textlink="">
      <xdr:nvSpPr>
        <xdr:cNvPr id="21" name="Text Box 26">
          <a:extLst>
            <a:ext uri="{FF2B5EF4-FFF2-40B4-BE49-F238E27FC236}">
              <a16:creationId xmlns:a16="http://schemas.microsoft.com/office/drawing/2014/main" id="{00000000-0008-0000-0800-000015000000}"/>
            </a:ext>
          </a:extLst>
        </xdr:cNvPr>
        <xdr:cNvSpPr txBox="1">
          <a:spLocks noChangeArrowheads="1"/>
        </xdr:cNvSpPr>
      </xdr:nvSpPr>
      <xdr:spPr bwMode="auto">
        <a:xfrm>
          <a:off x="1133475" y="6886575"/>
          <a:ext cx="942053" cy="2662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0" bIns="0" anchor="t" upright="1">
          <a:spAutoFit/>
        </a:bodyPr>
        <a:lstStyle/>
        <a:p>
          <a:pPr algn="ctr" rtl="0">
            <a:defRPr sz="1000"/>
          </a:pPr>
          <a:r>
            <a:rPr lang="en-US" sz="800" b="0" i="0" u="none" strike="noStrike" baseline="0">
              <a:solidFill>
                <a:srgbClr val="808080"/>
              </a:solidFill>
              <a:latin typeface="Arial"/>
              <a:cs typeface="Arial"/>
            </a:rPr>
            <a:t>TYPE III KEROGEN</a:t>
          </a:r>
        </a:p>
        <a:p>
          <a:pPr algn="ctr" rtl="0">
            <a:defRPr sz="1000"/>
          </a:pPr>
          <a:r>
            <a:rPr lang="en-US" sz="800" b="0" i="0" u="none" strike="noStrike" baseline="0">
              <a:solidFill>
                <a:srgbClr val="808080"/>
              </a:solidFill>
              <a:latin typeface="Arial"/>
              <a:cs typeface="Arial"/>
            </a:rPr>
            <a:t>(gas prone)</a:t>
          </a:r>
          <a:endParaRPr lang="en-US"/>
        </a:p>
      </xdr:txBody>
    </xdr:sp>
    <xdr:clientData/>
  </xdr:oneCellAnchor>
  <xdr:oneCellAnchor>
    <xdr:from>
      <xdr:col>5</xdr:col>
      <xdr:colOff>299208</xdr:colOff>
      <xdr:row>12</xdr:row>
      <xdr:rowOff>98173</xdr:rowOff>
    </xdr:from>
    <xdr:ext cx="584904" cy="273536"/>
    <xdr:sp macro="" textlink="">
      <xdr:nvSpPr>
        <xdr:cNvPr id="17" name="Text Box 22">
          <a:extLst>
            <a:ext uri="{FF2B5EF4-FFF2-40B4-BE49-F238E27FC236}">
              <a16:creationId xmlns:a16="http://schemas.microsoft.com/office/drawing/2014/main" id="{00000000-0008-0000-0800-000011000000}"/>
            </a:ext>
          </a:extLst>
        </xdr:cNvPr>
        <xdr:cNvSpPr txBox="1">
          <a:spLocks noChangeArrowheads="1"/>
        </xdr:cNvSpPr>
      </xdr:nvSpPr>
      <xdr:spPr bwMode="auto">
        <a:xfrm>
          <a:off x="3347208" y="2079373"/>
          <a:ext cx="584904" cy="273536"/>
        </a:xfrm>
        <a:prstGeom prst="rect">
          <a:avLst/>
        </a:prstGeom>
        <a:noFill/>
        <a:ln>
          <a:noFill/>
        </a:ln>
      </xdr:spPr>
      <xdr:txBody>
        <a:bodyPr vert="horz" wrap="none" lIns="18288" tIns="22860" rIns="0" bIns="0" anchor="t" upright="1">
          <a:spAutoFit/>
        </a:bodyPr>
        <a:lstStyle/>
        <a:p>
          <a:pPr algn="ctr" rtl="0">
            <a:defRPr sz="1000"/>
          </a:pPr>
          <a:r>
            <a:rPr lang="en-US" sz="800" b="0" i="0" u="none" strike="noStrike" baseline="0">
              <a:solidFill>
                <a:srgbClr val="000000"/>
              </a:solidFill>
              <a:latin typeface="+mn-lt"/>
              <a:cs typeface="Arial"/>
            </a:rPr>
            <a:t>Wet Gas/</a:t>
          </a:r>
        </a:p>
        <a:p>
          <a:pPr algn="l" rtl="0">
            <a:defRPr sz="1000"/>
          </a:pPr>
          <a:r>
            <a:rPr lang="en-US" sz="800" b="0" i="0" u="none" strike="noStrike" baseline="0">
              <a:solidFill>
                <a:srgbClr val="000000"/>
              </a:solidFill>
              <a:latin typeface="+mn-lt"/>
              <a:cs typeface="Arial"/>
            </a:rPr>
            <a:t>Condensate</a:t>
          </a:r>
          <a:endParaRPr lang="en-US" sz="900">
            <a:latin typeface="+mn-lt"/>
          </a:endParaRPr>
        </a:p>
      </xdr:txBody>
    </xdr:sp>
    <xdr:clientData/>
  </xdr:oneCellAnchor>
  <xdr:twoCellAnchor editAs="oneCell">
    <xdr:from>
      <xdr:col>4</xdr:col>
      <xdr:colOff>160020</xdr:colOff>
      <xdr:row>0</xdr:row>
      <xdr:rowOff>60960</xdr:rowOff>
    </xdr:from>
    <xdr:to>
      <xdr:col>5</xdr:col>
      <xdr:colOff>365760</xdr:colOff>
      <xdr:row>4</xdr:row>
      <xdr:rowOff>152400</xdr:rowOff>
    </xdr:to>
    <xdr:pic>
      <xdr:nvPicPr>
        <xdr:cNvPr id="19" name="Picture 18" descr="C:\Users\spotthoff\Desktop\core lab logo.jpg">
          <a:extLst>
            <a:ext uri="{FF2B5EF4-FFF2-40B4-BE49-F238E27FC236}">
              <a16:creationId xmlns:a16="http://schemas.microsoft.com/office/drawing/2014/main" id="{00000000-0008-0000-0800-00001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98420" y="60960"/>
          <a:ext cx="815340" cy="7620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8</xdr:col>
      <xdr:colOff>112059</xdr:colOff>
      <xdr:row>33</xdr:row>
      <xdr:rowOff>67235</xdr:rowOff>
    </xdr:from>
    <xdr:to>
      <xdr:col>17</xdr:col>
      <xdr:colOff>313764</xdr:colOff>
      <xdr:row>48</xdr:row>
      <xdr:rowOff>89647</xdr:rowOff>
    </xdr:to>
    <xdr:sp macro="" textlink="">
      <xdr:nvSpPr>
        <xdr:cNvPr id="6" name="Rectangle 5">
          <a:extLst>
            <a:ext uri="{FF2B5EF4-FFF2-40B4-BE49-F238E27FC236}">
              <a16:creationId xmlns:a16="http://schemas.microsoft.com/office/drawing/2014/main" id="{00000000-0008-0000-0900-000006000000}"/>
            </a:ext>
          </a:extLst>
        </xdr:cNvPr>
        <xdr:cNvSpPr/>
      </xdr:nvSpPr>
      <xdr:spPr>
        <a:xfrm>
          <a:off x="4953000" y="4661647"/>
          <a:ext cx="5647764" cy="237564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7</xdr:col>
      <xdr:colOff>279667</xdr:colOff>
      <xdr:row>49</xdr:row>
      <xdr:rowOff>20172</xdr:rowOff>
    </xdr:from>
    <xdr:ext cx="36997" cy="179601"/>
    <xdr:sp macro="" textlink="">
      <xdr:nvSpPr>
        <xdr:cNvPr id="19" name="Text Box 1031">
          <a:extLst>
            <a:ext uri="{FF2B5EF4-FFF2-40B4-BE49-F238E27FC236}">
              <a16:creationId xmlns:a16="http://schemas.microsoft.com/office/drawing/2014/main" id="{00000000-0008-0000-0900-000013000000}"/>
            </a:ext>
          </a:extLst>
        </xdr:cNvPr>
        <xdr:cNvSpPr txBox="1">
          <a:spLocks noChangeArrowheads="1"/>
        </xdr:cNvSpPr>
      </xdr:nvSpPr>
      <xdr:spPr bwMode="auto">
        <a:xfrm>
          <a:off x="4515491" y="7124701"/>
          <a:ext cx="36997" cy="17960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endParaRPr lang="en-US" b="1"/>
        </a:p>
      </xdr:txBody>
    </xdr:sp>
    <xdr:clientData/>
  </xdr:oneCellAnchor>
  <xdr:twoCellAnchor>
    <xdr:from>
      <xdr:col>7</xdr:col>
      <xdr:colOff>19475</xdr:colOff>
      <xdr:row>43</xdr:row>
      <xdr:rowOff>26827</xdr:rowOff>
    </xdr:from>
    <xdr:to>
      <xdr:col>19</xdr:col>
      <xdr:colOff>138820</xdr:colOff>
      <xdr:row>77</xdr:row>
      <xdr:rowOff>115912</xdr:rowOff>
    </xdr:to>
    <xdr:grpSp>
      <xdr:nvGrpSpPr>
        <xdr:cNvPr id="7" name="Group 6">
          <a:extLst>
            <a:ext uri="{FF2B5EF4-FFF2-40B4-BE49-F238E27FC236}">
              <a16:creationId xmlns:a16="http://schemas.microsoft.com/office/drawing/2014/main" id="{00000000-0008-0000-0900-000007000000}"/>
            </a:ext>
          </a:extLst>
        </xdr:cNvPr>
        <xdr:cNvGrpSpPr/>
      </xdr:nvGrpSpPr>
      <xdr:grpSpPr>
        <a:xfrm>
          <a:off x="4286675" y="7027702"/>
          <a:ext cx="7434545" cy="5594535"/>
          <a:chOff x="8273201" y="683406"/>
          <a:chExt cx="7380756" cy="5423085"/>
        </a:xfrm>
      </xdr:grpSpPr>
      <xdr:graphicFrame macro="">
        <xdr:nvGraphicFramePr>
          <xdr:cNvPr id="2" name="Chart 1">
            <a:extLst>
              <a:ext uri="{FF2B5EF4-FFF2-40B4-BE49-F238E27FC236}">
                <a16:creationId xmlns:a16="http://schemas.microsoft.com/office/drawing/2014/main" id="{00000000-0008-0000-0900-000002000000}"/>
              </a:ext>
            </a:extLst>
          </xdr:cNvPr>
          <xdr:cNvGraphicFramePr/>
        </xdr:nvGraphicFramePr>
        <xdr:xfrm>
          <a:off x="8273201" y="683406"/>
          <a:ext cx="7380756" cy="5423085"/>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13" name="Text Box 1031">
            <a:extLst>
              <a:ext uri="{FF2B5EF4-FFF2-40B4-BE49-F238E27FC236}">
                <a16:creationId xmlns:a16="http://schemas.microsoft.com/office/drawing/2014/main" id="{00000000-0008-0000-0900-00000D000000}"/>
              </a:ext>
            </a:extLst>
          </xdr:cNvPr>
          <xdr:cNvSpPr txBox="1">
            <a:spLocks noChangeArrowheads="1"/>
          </xdr:cNvSpPr>
        </xdr:nvSpPr>
        <xdr:spPr bwMode="auto">
          <a:xfrm>
            <a:off x="9534475" y="2354565"/>
            <a:ext cx="949299" cy="2662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1" i="0" u="none" strike="noStrike" baseline="0">
                <a:solidFill>
                  <a:srgbClr val="000000"/>
                </a:solidFill>
                <a:latin typeface="Arial"/>
                <a:cs typeface="Arial"/>
              </a:rPr>
              <a:t>Type I: Oil Prone</a:t>
            </a:r>
          </a:p>
          <a:p>
            <a:pPr algn="ctr" rtl="0">
              <a:defRPr sz="1000"/>
            </a:pPr>
            <a:r>
              <a:rPr lang="en-US" sz="800" b="1" i="0" u="none" strike="noStrike" baseline="0">
                <a:solidFill>
                  <a:srgbClr val="000000"/>
                </a:solidFill>
                <a:latin typeface="Arial"/>
                <a:cs typeface="Arial"/>
              </a:rPr>
              <a:t>Usually Lacustrine</a:t>
            </a:r>
            <a:endParaRPr lang="en-US" b="1"/>
          </a:p>
        </xdr:txBody>
      </xdr:sp>
      <xdr:sp macro="" textlink="">
        <xdr:nvSpPr>
          <xdr:cNvPr id="14" name="Text Box 1032">
            <a:extLst>
              <a:ext uri="{FF2B5EF4-FFF2-40B4-BE49-F238E27FC236}">
                <a16:creationId xmlns:a16="http://schemas.microsoft.com/office/drawing/2014/main" id="{00000000-0008-0000-0900-00000E000000}"/>
              </a:ext>
            </a:extLst>
          </xdr:cNvPr>
          <xdr:cNvSpPr txBox="1">
            <a:spLocks noChangeArrowheads="1"/>
          </xdr:cNvSpPr>
        </xdr:nvSpPr>
        <xdr:spPr bwMode="auto">
          <a:xfrm>
            <a:off x="13155948" y="1834403"/>
            <a:ext cx="880819" cy="2662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1" i="0" u="none" strike="noStrike" baseline="0">
                <a:solidFill>
                  <a:srgbClr val="000000"/>
                </a:solidFill>
                <a:latin typeface="Arial"/>
                <a:cs typeface="Arial"/>
              </a:rPr>
              <a:t>Type II: Oil Prone</a:t>
            </a:r>
          </a:p>
          <a:p>
            <a:pPr algn="ctr" rtl="0">
              <a:defRPr sz="1000"/>
            </a:pPr>
            <a:r>
              <a:rPr lang="en-US" sz="800" b="1" i="0" u="none" strike="noStrike" baseline="0">
                <a:solidFill>
                  <a:srgbClr val="000000"/>
                </a:solidFill>
                <a:latin typeface="Arial"/>
                <a:cs typeface="Arial"/>
              </a:rPr>
              <a:t>Usually Marine</a:t>
            </a:r>
            <a:endParaRPr lang="en-US" b="1"/>
          </a:p>
        </xdr:txBody>
      </xdr:sp>
      <xdr:sp macro="" textlink="">
        <xdr:nvSpPr>
          <xdr:cNvPr id="15" name="Text Box 1033">
            <a:extLst>
              <a:ext uri="{FF2B5EF4-FFF2-40B4-BE49-F238E27FC236}">
                <a16:creationId xmlns:a16="http://schemas.microsoft.com/office/drawing/2014/main" id="{00000000-0008-0000-0900-00000F000000}"/>
              </a:ext>
            </a:extLst>
          </xdr:cNvPr>
          <xdr:cNvSpPr txBox="1">
            <a:spLocks noChangeArrowheads="1"/>
          </xdr:cNvSpPr>
        </xdr:nvSpPr>
        <xdr:spPr bwMode="auto">
          <a:xfrm>
            <a:off x="14175532" y="2822202"/>
            <a:ext cx="886654" cy="23019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lnSpc>
                <a:spcPts val="800"/>
              </a:lnSpc>
              <a:defRPr sz="1000"/>
            </a:pPr>
            <a:r>
              <a:rPr lang="en-US" sz="800" b="1" i="0" u="none" strike="noStrike" baseline="0">
                <a:solidFill>
                  <a:srgbClr val="000000"/>
                </a:solidFill>
                <a:latin typeface="Arial"/>
                <a:cs typeface="Arial"/>
              </a:rPr>
              <a:t>Mixed Type II / III:</a:t>
            </a:r>
          </a:p>
          <a:p>
            <a:pPr algn="ctr" rtl="0">
              <a:lnSpc>
                <a:spcPts val="800"/>
              </a:lnSpc>
              <a:defRPr sz="1000"/>
            </a:pPr>
            <a:r>
              <a:rPr lang="en-US" sz="800" b="1" i="0" u="none" strike="noStrike" baseline="0">
                <a:solidFill>
                  <a:srgbClr val="000000"/>
                </a:solidFill>
                <a:latin typeface="Arial"/>
                <a:cs typeface="Arial"/>
              </a:rPr>
              <a:t>Oil / Gas Prone</a:t>
            </a:r>
            <a:endParaRPr lang="en-US" b="1"/>
          </a:p>
        </xdr:txBody>
      </xdr:sp>
      <xdr:sp macro="" textlink="">
        <xdr:nvSpPr>
          <xdr:cNvPr id="16" name="Text Box 1034">
            <a:extLst>
              <a:ext uri="{FF2B5EF4-FFF2-40B4-BE49-F238E27FC236}">
                <a16:creationId xmlns:a16="http://schemas.microsoft.com/office/drawing/2014/main" id="{00000000-0008-0000-0900-000010000000}"/>
              </a:ext>
            </a:extLst>
          </xdr:cNvPr>
          <xdr:cNvSpPr txBox="1">
            <a:spLocks noChangeArrowheads="1"/>
          </xdr:cNvSpPr>
        </xdr:nvSpPr>
        <xdr:spPr bwMode="auto">
          <a:xfrm>
            <a:off x="14152222" y="4347882"/>
            <a:ext cx="966418" cy="1483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1" i="0" u="none" strike="noStrike" baseline="0">
                <a:solidFill>
                  <a:srgbClr val="000000"/>
                </a:solidFill>
                <a:latin typeface="Arial"/>
                <a:cs typeface="Arial"/>
              </a:rPr>
              <a:t>Type III: Gas Prone</a:t>
            </a:r>
            <a:endParaRPr lang="en-US" b="1"/>
          </a:p>
        </xdr:txBody>
      </xdr:sp>
      <xdr:sp macro="" textlink="">
        <xdr:nvSpPr>
          <xdr:cNvPr id="17" name="Text Box 1035">
            <a:extLst>
              <a:ext uri="{FF2B5EF4-FFF2-40B4-BE49-F238E27FC236}">
                <a16:creationId xmlns:a16="http://schemas.microsoft.com/office/drawing/2014/main" id="{00000000-0008-0000-0900-000011000000}"/>
              </a:ext>
            </a:extLst>
          </xdr:cNvPr>
          <xdr:cNvSpPr txBox="1">
            <a:spLocks noChangeArrowheads="1"/>
          </xdr:cNvSpPr>
        </xdr:nvSpPr>
        <xdr:spPr bwMode="auto">
          <a:xfrm>
            <a:off x="14400334" y="5250376"/>
            <a:ext cx="749757" cy="1483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1" i="0" u="none" strike="noStrike" baseline="0">
                <a:solidFill>
                  <a:srgbClr val="000000"/>
                </a:solidFill>
                <a:latin typeface="Arial"/>
                <a:cs typeface="Arial"/>
              </a:rPr>
              <a:t>Dry Gas Prone</a:t>
            </a:r>
            <a:endParaRPr lang="en-US" b="1"/>
          </a:p>
        </xdr:txBody>
      </xdr:sp>
      <xdr:pic>
        <xdr:nvPicPr>
          <xdr:cNvPr id="44" name="Picture 43">
            <a:extLst>
              <a:ext uri="{FF2B5EF4-FFF2-40B4-BE49-F238E27FC236}">
                <a16:creationId xmlns:a16="http://schemas.microsoft.com/office/drawing/2014/main" id="{00000000-0008-0000-0900-00002C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469" t="7519" r="27073" b="4762"/>
          <a:stretch/>
        </xdr:blipFill>
        <xdr:spPr bwMode="auto">
          <a:xfrm rot="21095151">
            <a:off x="11767619" y="1366537"/>
            <a:ext cx="414619" cy="392207"/>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8" name="Picture 47">
            <a:extLst>
              <a:ext uri="{FF2B5EF4-FFF2-40B4-BE49-F238E27FC236}">
                <a16:creationId xmlns:a16="http://schemas.microsoft.com/office/drawing/2014/main" id="{00000000-0008-0000-0900-000030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7291" t="9792" r="25251" b="6975"/>
          <a:stretch/>
        </xdr:blipFill>
        <xdr:spPr bwMode="auto">
          <a:xfrm rot="716436">
            <a:off x="14681811" y="1480473"/>
            <a:ext cx="414618" cy="381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0" name="Picture 49">
            <a:extLst>
              <a:ext uri="{FF2B5EF4-FFF2-40B4-BE49-F238E27FC236}">
                <a16:creationId xmlns:a16="http://schemas.microsoft.com/office/drawing/2014/main" id="{00000000-0008-0000-0900-000032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7292" t="12239" r="27074" b="6977"/>
          <a:stretch/>
        </xdr:blipFill>
        <xdr:spPr bwMode="auto">
          <a:xfrm rot="1425058">
            <a:off x="14771984" y="3091395"/>
            <a:ext cx="403413" cy="36979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5" name="Picture 54">
            <a:extLst>
              <a:ext uri="{FF2B5EF4-FFF2-40B4-BE49-F238E27FC236}">
                <a16:creationId xmlns:a16="http://schemas.microsoft.com/office/drawing/2014/main" id="{00000000-0008-0000-0900-000037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7293" t="19342" r="23427" b="14894"/>
          <a:stretch/>
        </xdr:blipFill>
        <xdr:spPr bwMode="auto">
          <a:xfrm rot="673161">
            <a:off x="14656635" y="4805797"/>
            <a:ext cx="425824" cy="1905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13</xdr:col>
      <xdr:colOff>174402</xdr:colOff>
      <xdr:row>8</xdr:row>
      <xdr:rowOff>134155</xdr:rowOff>
    </xdr:from>
    <xdr:to>
      <xdr:col>25</xdr:col>
      <xdr:colOff>541086</xdr:colOff>
      <xdr:row>42</xdr:row>
      <xdr:rowOff>107324</xdr:rowOff>
    </xdr:to>
    <xdr:graphicFrame macro="">
      <xdr:nvGraphicFramePr>
        <xdr:cNvPr id="9389" name="Chart 1026">
          <a:extLst>
            <a:ext uri="{FF2B5EF4-FFF2-40B4-BE49-F238E27FC236}">
              <a16:creationId xmlns:a16="http://schemas.microsoft.com/office/drawing/2014/main" id="{00000000-0008-0000-0900-0000AD2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17</xdr:col>
      <xdr:colOff>44016</xdr:colOff>
      <xdr:row>15</xdr:row>
      <xdr:rowOff>10382</xdr:rowOff>
    </xdr:from>
    <xdr:to>
      <xdr:col>18</xdr:col>
      <xdr:colOff>374085</xdr:colOff>
      <xdr:row>16</xdr:row>
      <xdr:rowOff>118554</xdr:rowOff>
    </xdr:to>
    <xdr:sp macro="" textlink="">
      <xdr:nvSpPr>
        <xdr:cNvPr id="9223" name="Text Box 1031">
          <a:extLst>
            <a:ext uri="{FF2B5EF4-FFF2-40B4-BE49-F238E27FC236}">
              <a16:creationId xmlns:a16="http://schemas.microsoft.com/office/drawing/2014/main" id="{00000000-0008-0000-0900-000007240000}"/>
            </a:ext>
          </a:extLst>
        </xdr:cNvPr>
        <xdr:cNvSpPr txBox="1">
          <a:spLocks noChangeArrowheads="1"/>
        </xdr:cNvSpPr>
      </xdr:nvSpPr>
      <xdr:spPr bwMode="auto">
        <a:xfrm>
          <a:off x="10306868" y="1821474"/>
          <a:ext cx="933766" cy="2691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noAutofit/>
        </a:bodyPr>
        <a:lstStyle/>
        <a:p>
          <a:pPr algn="ctr" rtl="0">
            <a:defRPr sz="1000"/>
          </a:pPr>
          <a:r>
            <a:rPr lang="en-US" sz="800" b="1" i="0" u="none" strike="noStrike" baseline="0">
              <a:solidFill>
                <a:srgbClr val="000000"/>
              </a:solidFill>
              <a:latin typeface="Arial"/>
              <a:cs typeface="Arial"/>
            </a:rPr>
            <a:t>Type I: Oil Prone</a:t>
          </a:r>
        </a:p>
        <a:p>
          <a:pPr algn="ctr" rtl="0">
            <a:defRPr sz="1000"/>
          </a:pPr>
          <a:r>
            <a:rPr lang="en-US" sz="800" b="1" i="0" u="none" strike="noStrike" baseline="0">
              <a:solidFill>
                <a:srgbClr val="000000"/>
              </a:solidFill>
              <a:latin typeface="Arial"/>
              <a:cs typeface="Arial"/>
            </a:rPr>
            <a:t>Usually Lacustrine</a:t>
          </a:r>
          <a:endParaRPr lang="en-US" b="1"/>
        </a:p>
      </xdr:txBody>
    </xdr:sp>
    <xdr:clientData/>
  </xdr:twoCellAnchor>
  <xdr:twoCellAnchor>
    <xdr:from>
      <xdr:col>22</xdr:col>
      <xdr:colOff>58606</xdr:colOff>
      <xdr:row>16</xdr:row>
      <xdr:rowOff>60687</xdr:rowOff>
    </xdr:from>
    <xdr:to>
      <xdr:col>23</xdr:col>
      <xdr:colOff>321315</xdr:colOff>
      <xdr:row>18</xdr:row>
      <xdr:rowOff>7872</xdr:rowOff>
    </xdr:to>
    <xdr:sp macro="" textlink="">
      <xdr:nvSpPr>
        <xdr:cNvPr id="9224" name="Text Box 1032">
          <a:extLst>
            <a:ext uri="{FF2B5EF4-FFF2-40B4-BE49-F238E27FC236}">
              <a16:creationId xmlns:a16="http://schemas.microsoft.com/office/drawing/2014/main" id="{00000000-0008-0000-0900-000008240000}"/>
            </a:ext>
          </a:extLst>
        </xdr:cNvPr>
        <xdr:cNvSpPr txBox="1">
          <a:spLocks noChangeArrowheads="1"/>
        </xdr:cNvSpPr>
      </xdr:nvSpPr>
      <xdr:spPr bwMode="auto">
        <a:xfrm>
          <a:off x="13339944" y="2032764"/>
          <a:ext cx="866406" cy="26915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noAutofit/>
        </a:bodyPr>
        <a:lstStyle/>
        <a:p>
          <a:pPr algn="ctr" rtl="0">
            <a:defRPr sz="1000"/>
          </a:pPr>
          <a:r>
            <a:rPr lang="en-US" sz="800" b="1" i="0" u="none" strike="noStrike" baseline="0">
              <a:solidFill>
                <a:srgbClr val="000000"/>
              </a:solidFill>
              <a:latin typeface="Arial"/>
              <a:cs typeface="Arial"/>
            </a:rPr>
            <a:t>Type II: Oil Prone</a:t>
          </a:r>
        </a:p>
        <a:p>
          <a:pPr algn="ctr" rtl="0">
            <a:defRPr sz="1000"/>
          </a:pPr>
          <a:r>
            <a:rPr lang="en-US" sz="800" b="1" i="0" u="none" strike="noStrike" baseline="0">
              <a:solidFill>
                <a:srgbClr val="000000"/>
              </a:solidFill>
              <a:latin typeface="Arial"/>
              <a:cs typeface="Arial"/>
            </a:rPr>
            <a:t>Usually Marine</a:t>
          </a:r>
          <a:endParaRPr lang="en-US" b="1"/>
        </a:p>
      </xdr:txBody>
    </xdr:sp>
    <xdr:clientData/>
  </xdr:twoCellAnchor>
  <xdr:twoCellAnchor>
    <xdr:from>
      <xdr:col>22</xdr:col>
      <xdr:colOff>345043</xdr:colOff>
      <xdr:row>26</xdr:row>
      <xdr:rowOff>61272</xdr:rowOff>
    </xdr:from>
    <xdr:to>
      <xdr:col>24</xdr:col>
      <xdr:colOff>9795</xdr:colOff>
      <xdr:row>27</xdr:row>
      <xdr:rowOff>133010</xdr:rowOff>
    </xdr:to>
    <xdr:sp macro="" textlink="">
      <xdr:nvSpPr>
        <xdr:cNvPr id="9225" name="Text Box 1033">
          <a:extLst>
            <a:ext uri="{FF2B5EF4-FFF2-40B4-BE49-F238E27FC236}">
              <a16:creationId xmlns:a16="http://schemas.microsoft.com/office/drawing/2014/main" id="{00000000-0008-0000-0900-000009240000}"/>
            </a:ext>
          </a:extLst>
        </xdr:cNvPr>
        <xdr:cNvSpPr txBox="1">
          <a:spLocks noChangeArrowheads="1"/>
        </xdr:cNvSpPr>
      </xdr:nvSpPr>
      <xdr:spPr bwMode="auto">
        <a:xfrm>
          <a:off x="13626381" y="3643209"/>
          <a:ext cx="872146" cy="23272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noAutofit/>
        </a:bodyPr>
        <a:lstStyle/>
        <a:p>
          <a:pPr algn="ctr" rtl="0">
            <a:lnSpc>
              <a:spcPts val="800"/>
            </a:lnSpc>
            <a:defRPr sz="1000"/>
          </a:pPr>
          <a:r>
            <a:rPr lang="en-US" sz="800" b="1" i="0" u="none" strike="noStrike" baseline="0">
              <a:solidFill>
                <a:srgbClr val="000000"/>
              </a:solidFill>
              <a:latin typeface="Arial"/>
              <a:cs typeface="Arial"/>
            </a:rPr>
            <a:t>Mixed Type II / III:</a:t>
          </a:r>
        </a:p>
        <a:p>
          <a:pPr algn="ctr" rtl="0">
            <a:lnSpc>
              <a:spcPts val="800"/>
            </a:lnSpc>
            <a:defRPr sz="1000"/>
          </a:pPr>
          <a:r>
            <a:rPr lang="en-US" sz="800" b="1" i="0" u="none" strike="noStrike" baseline="0">
              <a:solidFill>
                <a:srgbClr val="000000"/>
              </a:solidFill>
              <a:latin typeface="Arial"/>
              <a:cs typeface="Arial"/>
            </a:rPr>
            <a:t>Oil / Gas Prone</a:t>
          </a:r>
          <a:endParaRPr lang="en-US" b="1"/>
        </a:p>
      </xdr:txBody>
    </xdr:sp>
    <xdr:clientData/>
  </xdr:twoCellAnchor>
  <xdr:twoCellAnchor>
    <xdr:from>
      <xdr:col>22</xdr:col>
      <xdr:colOff>520520</xdr:colOff>
      <xdr:row>32</xdr:row>
      <xdr:rowOff>128013</xdr:rowOff>
    </xdr:from>
    <xdr:to>
      <xdr:col>24</xdr:col>
      <xdr:colOff>263731</xdr:colOff>
      <xdr:row>33</xdr:row>
      <xdr:rowOff>116969</xdr:rowOff>
    </xdr:to>
    <xdr:sp macro="" textlink="">
      <xdr:nvSpPr>
        <xdr:cNvPr id="9226" name="Text Box 1034">
          <a:extLst>
            <a:ext uri="{FF2B5EF4-FFF2-40B4-BE49-F238E27FC236}">
              <a16:creationId xmlns:a16="http://schemas.microsoft.com/office/drawing/2014/main" id="{00000000-0008-0000-0900-00000A240000}"/>
            </a:ext>
          </a:extLst>
        </xdr:cNvPr>
        <xdr:cNvSpPr txBox="1">
          <a:spLocks noChangeArrowheads="1"/>
        </xdr:cNvSpPr>
      </xdr:nvSpPr>
      <xdr:spPr bwMode="auto">
        <a:xfrm>
          <a:off x="13801858" y="4675865"/>
          <a:ext cx="950605" cy="14994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noAutofit/>
        </a:bodyPr>
        <a:lstStyle/>
        <a:p>
          <a:pPr algn="ctr" rtl="0">
            <a:defRPr sz="1000"/>
          </a:pPr>
          <a:r>
            <a:rPr lang="en-US" sz="800" b="1" i="0" u="none" strike="noStrike" baseline="0">
              <a:solidFill>
                <a:srgbClr val="000000"/>
              </a:solidFill>
              <a:latin typeface="Arial"/>
              <a:cs typeface="Arial"/>
            </a:rPr>
            <a:t>Type III: Gas Prone</a:t>
          </a:r>
          <a:endParaRPr lang="en-US" b="1"/>
        </a:p>
      </xdr:txBody>
    </xdr:sp>
    <xdr:clientData/>
  </xdr:twoCellAnchor>
  <xdr:twoCellAnchor>
    <xdr:from>
      <xdr:col>23</xdr:col>
      <xdr:colOff>565771</xdr:colOff>
      <xdr:row>37</xdr:row>
      <xdr:rowOff>18018</xdr:rowOff>
    </xdr:from>
    <xdr:to>
      <xdr:col>25</xdr:col>
      <xdr:colOff>95865</xdr:colOff>
      <xdr:row>38</xdr:row>
      <xdr:rowOff>6974</xdr:rowOff>
    </xdr:to>
    <xdr:sp macro="" textlink="">
      <xdr:nvSpPr>
        <xdr:cNvPr id="9227" name="Text Box 1035">
          <a:extLst>
            <a:ext uri="{FF2B5EF4-FFF2-40B4-BE49-F238E27FC236}">
              <a16:creationId xmlns:a16="http://schemas.microsoft.com/office/drawing/2014/main" id="{00000000-0008-0000-0900-00000B240000}"/>
            </a:ext>
          </a:extLst>
        </xdr:cNvPr>
        <xdr:cNvSpPr txBox="1">
          <a:spLocks noChangeArrowheads="1"/>
        </xdr:cNvSpPr>
      </xdr:nvSpPr>
      <xdr:spPr bwMode="auto">
        <a:xfrm>
          <a:off x="14450806" y="5370800"/>
          <a:ext cx="737489" cy="14994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noAutofit/>
        </a:bodyPr>
        <a:lstStyle/>
        <a:p>
          <a:pPr algn="ctr" rtl="0">
            <a:defRPr sz="1000"/>
          </a:pPr>
          <a:r>
            <a:rPr lang="en-US" sz="800" b="1" i="0" u="none" strike="noStrike" baseline="0">
              <a:solidFill>
                <a:srgbClr val="000000"/>
              </a:solidFill>
              <a:latin typeface="Arial"/>
              <a:cs typeface="Arial"/>
            </a:rPr>
            <a:t>Dry Gas Prone</a:t>
          </a:r>
          <a:endParaRPr lang="en-US" b="1"/>
        </a:p>
      </xdr:txBody>
    </xdr:sp>
    <xdr:clientData/>
  </xdr:twoCellAnchor>
  <xdr:twoCellAnchor>
    <xdr:from>
      <xdr:col>21</xdr:col>
      <xdr:colOff>168175</xdr:colOff>
      <xdr:row>12</xdr:row>
      <xdr:rowOff>144843</xdr:rowOff>
    </xdr:from>
    <xdr:to>
      <xdr:col>21</xdr:col>
      <xdr:colOff>576010</xdr:colOff>
      <xdr:row>15</xdr:row>
      <xdr:rowOff>58408</xdr:rowOff>
    </xdr:to>
    <xdr:pic>
      <xdr:nvPicPr>
        <xdr:cNvPr id="43" name="Picture 42">
          <a:extLst>
            <a:ext uri="{FF2B5EF4-FFF2-40B4-BE49-F238E27FC236}">
              <a16:creationId xmlns:a16="http://schemas.microsoft.com/office/drawing/2014/main" id="{00000000-0008-0000-0900-00002B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469" t="7519" r="27073" b="4762"/>
        <a:stretch/>
      </xdr:blipFill>
      <xdr:spPr bwMode="auto">
        <a:xfrm>
          <a:off x="12969775" y="2126043"/>
          <a:ext cx="407835" cy="399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288297</xdr:colOff>
      <xdr:row>19</xdr:row>
      <xdr:rowOff>132386</xdr:rowOff>
    </xdr:from>
    <xdr:to>
      <xdr:col>25</xdr:col>
      <xdr:colOff>92433</xdr:colOff>
      <xdr:row>22</xdr:row>
      <xdr:rowOff>34621</xdr:rowOff>
    </xdr:to>
    <xdr:pic>
      <xdr:nvPicPr>
        <xdr:cNvPr id="47" name="Picture 46">
          <a:extLst>
            <a:ext uri="{FF2B5EF4-FFF2-40B4-BE49-F238E27FC236}">
              <a16:creationId xmlns:a16="http://schemas.microsoft.com/office/drawing/2014/main" id="{00000000-0008-0000-0900-00002F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7291" t="9792" r="25251" b="6975"/>
        <a:stretch/>
      </xdr:blipFill>
      <xdr:spPr bwMode="auto">
        <a:xfrm rot="1375228">
          <a:off x="14918697" y="3247061"/>
          <a:ext cx="413736" cy="388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301152</xdr:colOff>
      <xdr:row>27</xdr:row>
      <xdr:rowOff>17637</xdr:rowOff>
    </xdr:from>
    <xdr:to>
      <xdr:col>25</xdr:col>
      <xdr:colOff>94266</xdr:colOff>
      <xdr:row>29</xdr:row>
      <xdr:rowOff>69529</xdr:rowOff>
    </xdr:to>
    <xdr:pic>
      <xdr:nvPicPr>
        <xdr:cNvPr id="51" name="Picture 50">
          <a:extLst>
            <a:ext uri="{FF2B5EF4-FFF2-40B4-BE49-F238E27FC236}">
              <a16:creationId xmlns:a16="http://schemas.microsoft.com/office/drawing/2014/main" id="{00000000-0008-0000-0900-000033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7292" t="12239" r="27074" b="6977"/>
        <a:stretch/>
      </xdr:blipFill>
      <xdr:spPr bwMode="auto">
        <a:xfrm rot="1908806">
          <a:off x="14789884" y="3760560"/>
          <a:ext cx="396812" cy="3738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179388</xdr:colOff>
      <xdr:row>35</xdr:row>
      <xdr:rowOff>22800</xdr:rowOff>
    </xdr:from>
    <xdr:to>
      <xdr:col>24</xdr:col>
      <xdr:colOff>598244</xdr:colOff>
      <xdr:row>36</xdr:row>
      <xdr:rowOff>54410</xdr:rowOff>
    </xdr:to>
    <xdr:pic>
      <xdr:nvPicPr>
        <xdr:cNvPr id="56" name="Picture 55">
          <a:extLst>
            <a:ext uri="{FF2B5EF4-FFF2-40B4-BE49-F238E27FC236}">
              <a16:creationId xmlns:a16="http://schemas.microsoft.com/office/drawing/2014/main" id="{00000000-0008-0000-0900-000038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7293" t="19342" r="23427" b="14894"/>
        <a:stretch/>
      </xdr:blipFill>
      <xdr:spPr bwMode="auto">
        <a:xfrm rot="794153">
          <a:off x="14809788" y="5728275"/>
          <a:ext cx="418856" cy="193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xdr:colOff>
      <xdr:row>50</xdr:row>
      <xdr:rowOff>104775</xdr:rowOff>
    </xdr:from>
    <xdr:to>
      <xdr:col>6</xdr:col>
      <xdr:colOff>28575</xdr:colOff>
      <xdr:row>53</xdr:row>
      <xdr:rowOff>66675</xdr:rowOff>
    </xdr:to>
    <xdr:sp macro="" textlink="">
      <xdr:nvSpPr>
        <xdr:cNvPr id="9220" name="AutoShape 4">
          <a:extLst>
            <a:ext uri="{FF2B5EF4-FFF2-40B4-BE49-F238E27FC236}">
              <a16:creationId xmlns:a16="http://schemas.microsoft.com/office/drawing/2014/main" id="{00000000-0008-0000-0900-000004240000}"/>
            </a:ext>
          </a:extLst>
        </xdr:cNvPr>
        <xdr:cNvSpPr>
          <a:spLocks noChangeAspect="1" noChangeArrowheads="1"/>
        </xdr:cNvSpPr>
      </xdr:nvSpPr>
      <xdr:spPr bwMode="auto">
        <a:xfrm>
          <a:off x="3044638" y="7366187"/>
          <a:ext cx="614643" cy="43254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77752</xdr:colOff>
      <xdr:row>8</xdr:row>
      <xdr:rowOff>130127</xdr:rowOff>
    </xdr:from>
    <xdr:to>
      <xdr:col>13</xdr:col>
      <xdr:colOff>88959</xdr:colOff>
      <xdr:row>42</xdr:row>
      <xdr:rowOff>117798</xdr:rowOff>
    </xdr:to>
    <xdr:grpSp>
      <xdr:nvGrpSpPr>
        <xdr:cNvPr id="9" name="Group 8">
          <a:extLst>
            <a:ext uri="{FF2B5EF4-FFF2-40B4-BE49-F238E27FC236}">
              <a16:creationId xmlns:a16="http://schemas.microsoft.com/office/drawing/2014/main" id="{00000000-0008-0000-0900-000009000000}"/>
            </a:ext>
          </a:extLst>
        </xdr:cNvPr>
        <xdr:cNvGrpSpPr/>
      </xdr:nvGrpSpPr>
      <xdr:grpSpPr>
        <a:xfrm>
          <a:off x="77752" y="1454102"/>
          <a:ext cx="7936007" cy="5502646"/>
          <a:chOff x="4122645" y="6450384"/>
          <a:chExt cx="7877736" cy="5332877"/>
        </a:xfrm>
      </xdr:grpSpPr>
      <xdr:graphicFrame macro="">
        <xdr:nvGraphicFramePr>
          <xdr:cNvPr id="3" name="Chart 2">
            <a:extLst>
              <a:ext uri="{FF2B5EF4-FFF2-40B4-BE49-F238E27FC236}">
                <a16:creationId xmlns:a16="http://schemas.microsoft.com/office/drawing/2014/main" id="{00000000-0008-0000-0900-000003000000}"/>
              </a:ext>
            </a:extLst>
          </xdr:cNvPr>
          <xdr:cNvGraphicFramePr/>
        </xdr:nvGraphicFramePr>
        <xdr:xfrm>
          <a:off x="4122645" y="6450384"/>
          <a:ext cx="7877736" cy="5332877"/>
        </xdr:xfrm>
        <a:graphic>
          <a:graphicData uri="http://schemas.openxmlformats.org/drawingml/2006/chart">
            <c:chart xmlns:c="http://schemas.openxmlformats.org/drawingml/2006/chart" xmlns:r="http://schemas.openxmlformats.org/officeDocument/2006/relationships" r:id="rId7"/>
          </a:graphicData>
        </a:graphic>
      </xdr:graphicFrame>
      <xdr:pic>
        <xdr:nvPicPr>
          <xdr:cNvPr id="29" name="Picture 28">
            <a:extLst>
              <a:ext uri="{FF2B5EF4-FFF2-40B4-BE49-F238E27FC236}">
                <a16:creationId xmlns:a16="http://schemas.microsoft.com/office/drawing/2014/main" id="{00000000-0008-0000-0900-00001D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469" t="7519" r="27073" b="4762"/>
          <a:stretch/>
        </xdr:blipFill>
        <xdr:spPr bwMode="auto">
          <a:xfrm rot="840965">
            <a:off x="10654831" y="7419203"/>
            <a:ext cx="414619" cy="392207"/>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 name="Picture 29">
            <a:extLst>
              <a:ext uri="{FF2B5EF4-FFF2-40B4-BE49-F238E27FC236}">
                <a16:creationId xmlns:a16="http://schemas.microsoft.com/office/drawing/2014/main" id="{00000000-0008-0000-0900-00001E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7291" t="9792" r="25251" b="6975"/>
          <a:stretch/>
        </xdr:blipFill>
        <xdr:spPr bwMode="auto">
          <a:xfrm rot="1697103">
            <a:off x="11196918" y="9038134"/>
            <a:ext cx="414618" cy="381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1" name="Picture 30">
            <a:extLst>
              <a:ext uri="{FF2B5EF4-FFF2-40B4-BE49-F238E27FC236}">
                <a16:creationId xmlns:a16="http://schemas.microsoft.com/office/drawing/2014/main" id="{00000000-0008-0000-0900-00001F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7292" t="12239" r="27074" b="6977"/>
          <a:stretch/>
        </xdr:blipFill>
        <xdr:spPr bwMode="auto">
          <a:xfrm rot="2290223">
            <a:off x="11235022" y="9860645"/>
            <a:ext cx="403413" cy="36979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2" name="Picture 31">
            <a:extLst>
              <a:ext uri="{FF2B5EF4-FFF2-40B4-BE49-F238E27FC236}">
                <a16:creationId xmlns:a16="http://schemas.microsoft.com/office/drawing/2014/main" id="{00000000-0008-0000-0900-000020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7293" t="19342" r="23427" b="14894"/>
          <a:stretch/>
        </xdr:blipFill>
        <xdr:spPr bwMode="auto">
          <a:xfrm rot="898683">
            <a:off x="11178989" y="10770294"/>
            <a:ext cx="425824" cy="19050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33" name="Text Box 1031">
            <a:extLst>
              <a:ext uri="{FF2B5EF4-FFF2-40B4-BE49-F238E27FC236}">
                <a16:creationId xmlns:a16="http://schemas.microsoft.com/office/drawing/2014/main" id="{00000000-0008-0000-0900-000021000000}"/>
              </a:ext>
            </a:extLst>
          </xdr:cNvPr>
          <xdr:cNvSpPr txBox="1">
            <a:spLocks noChangeArrowheads="1"/>
          </xdr:cNvSpPr>
        </xdr:nvSpPr>
        <xdr:spPr bwMode="auto">
          <a:xfrm>
            <a:off x="7739353" y="7490983"/>
            <a:ext cx="949299" cy="2662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1" i="0" u="none" strike="noStrike" baseline="0">
                <a:solidFill>
                  <a:srgbClr val="000000"/>
                </a:solidFill>
                <a:latin typeface="Arial"/>
                <a:cs typeface="Arial"/>
              </a:rPr>
              <a:t>Type I: Oil Prone</a:t>
            </a:r>
          </a:p>
          <a:p>
            <a:pPr algn="ctr" rtl="0">
              <a:defRPr sz="1000"/>
            </a:pPr>
            <a:r>
              <a:rPr lang="en-US" sz="800" b="1" i="0" u="none" strike="noStrike" baseline="0">
                <a:solidFill>
                  <a:srgbClr val="000000"/>
                </a:solidFill>
                <a:latin typeface="Arial"/>
                <a:cs typeface="Arial"/>
              </a:rPr>
              <a:t>Usually Lacustrine</a:t>
            </a:r>
            <a:endParaRPr lang="en-US" b="1"/>
          </a:p>
        </xdr:txBody>
      </xdr:sp>
      <xdr:sp macro="" textlink="">
        <xdr:nvSpPr>
          <xdr:cNvPr id="34" name="Text Box 1032">
            <a:extLst>
              <a:ext uri="{FF2B5EF4-FFF2-40B4-BE49-F238E27FC236}">
                <a16:creationId xmlns:a16="http://schemas.microsoft.com/office/drawing/2014/main" id="{00000000-0008-0000-0900-000022000000}"/>
              </a:ext>
            </a:extLst>
          </xdr:cNvPr>
          <xdr:cNvSpPr txBox="1">
            <a:spLocks noChangeArrowheads="1"/>
          </xdr:cNvSpPr>
        </xdr:nvSpPr>
        <xdr:spPr bwMode="auto">
          <a:xfrm>
            <a:off x="10372407" y="8418980"/>
            <a:ext cx="880819" cy="2662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1" i="0" u="none" strike="noStrike" baseline="0">
                <a:solidFill>
                  <a:srgbClr val="000000"/>
                </a:solidFill>
                <a:latin typeface="Arial"/>
                <a:cs typeface="Arial"/>
              </a:rPr>
              <a:t>Type II: Oil Prone</a:t>
            </a:r>
          </a:p>
          <a:p>
            <a:pPr algn="ctr" rtl="0">
              <a:defRPr sz="1000"/>
            </a:pPr>
            <a:r>
              <a:rPr lang="en-US" sz="800" b="1" i="0" u="none" strike="noStrike" baseline="0">
                <a:solidFill>
                  <a:srgbClr val="000000"/>
                </a:solidFill>
                <a:latin typeface="Arial"/>
                <a:cs typeface="Arial"/>
              </a:rPr>
              <a:t>Usually Marine</a:t>
            </a:r>
            <a:endParaRPr lang="en-US" b="1"/>
          </a:p>
        </xdr:txBody>
      </xdr:sp>
      <xdr:sp macro="" textlink="">
        <xdr:nvSpPr>
          <xdr:cNvPr id="35" name="Text Box 1033">
            <a:extLst>
              <a:ext uri="{FF2B5EF4-FFF2-40B4-BE49-F238E27FC236}">
                <a16:creationId xmlns:a16="http://schemas.microsoft.com/office/drawing/2014/main" id="{00000000-0008-0000-0900-000023000000}"/>
              </a:ext>
            </a:extLst>
          </xdr:cNvPr>
          <xdr:cNvSpPr txBox="1">
            <a:spLocks noChangeArrowheads="1"/>
          </xdr:cNvSpPr>
        </xdr:nvSpPr>
        <xdr:spPr bwMode="auto">
          <a:xfrm>
            <a:off x="10034757" y="9844316"/>
            <a:ext cx="886654" cy="23019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lnSpc>
                <a:spcPts val="800"/>
              </a:lnSpc>
              <a:defRPr sz="1000"/>
            </a:pPr>
            <a:r>
              <a:rPr lang="en-US" sz="800" b="1" i="0" u="none" strike="noStrike" baseline="0">
                <a:solidFill>
                  <a:srgbClr val="000000"/>
                </a:solidFill>
                <a:latin typeface="Arial"/>
                <a:cs typeface="Arial"/>
              </a:rPr>
              <a:t>Mixed Type II / III:</a:t>
            </a:r>
          </a:p>
          <a:p>
            <a:pPr algn="ctr" rtl="0">
              <a:lnSpc>
                <a:spcPts val="800"/>
              </a:lnSpc>
              <a:defRPr sz="1000"/>
            </a:pPr>
            <a:r>
              <a:rPr lang="en-US" sz="800" b="1" i="0" u="none" strike="noStrike" baseline="0">
                <a:solidFill>
                  <a:srgbClr val="000000"/>
                </a:solidFill>
                <a:latin typeface="Arial"/>
                <a:cs typeface="Arial"/>
              </a:rPr>
              <a:t>Oil / Gas Prone</a:t>
            </a:r>
            <a:endParaRPr lang="en-US" b="1"/>
          </a:p>
        </xdr:txBody>
      </xdr:sp>
      <xdr:sp macro="" textlink="">
        <xdr:nvSpPr>
          <xdr:cNvPr id="36" name="Text Box 1034">
            <a:extLst>
              <a:ext uri="{FF2B5EF4-FFF2-40B4-BE49-F238E27FC236}">
                <a16:creationId xmlns:a16="http://schemas.microsoft.com/office/drawing/2014/main" id="{00000000-0008-0000-0900-000024000000}"/>
              </a:ext>
            </a:extLst>
          </xdr:cNvPr>
          <xdr:cNvSpPr txBox="1">
            <a:spLocks noChangeArrowheads="1"/>
          </xdr:cNvSpPr>
        </xdr:nvSpPr>
        <xdr:spPr bwMode="auto">
          <a:xfrm>
            <a:off x="10729945" y="10428194"/>
            <a:ext cx="966418" cy="1483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1" i="0" u="none" strike="noStrike" baseline="0">
                <a:solidFill>
                  <a:srgbClr val="000000"/>
                </a:solidFill>
                <a:latin typeface="Arial"/>
                <a:cs typeface="Arial"/>
              </a:rPr>
              <a:t>Type III: Gas Prone</a:t>
            </a:r>
            <a:endParaRPr lang="en-US" b="1"/>
          </a:p>
        </xdr:txBody>
      </xdr:sp>
      <xdr:sp macro="" textlink="">
        <xdr:nvSpPr>
          <xdr:cNvPr id="37" name="Text Box 1035">
            <a:extLst>
              <a:ext uri="{FF2B5EF4-FFF2-40B4-BE49-F238E27FC236}">
                <a16:creationId xmlns:a16="http://schemas.microsoft.com/office/drawing/2014/main" id="{00000000-0008-0000-0900-000025000000}"/>
              </a:ext>
            </a:extLst>
          </xdr:cNvPr>
          <xdr:cNvSpPr txBox="1">
            <a:spLocks noChangeArrowheads="1"/>
          </xdr:cNvSpPr>
        </xdr:nvSpPr>
        <xdr:spPr bwMode="auto">
          <a:xfrm>
            <a:off x="10802710" y="11071412"/>
            <a:ext cx="749757" cy="1483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1" i="0" u="none" strike="noStrike" baseline="0">
                <a:solidFill>
                  <a:srgbClr val="000000"/>
                </a:solidFill>
                <a:latin typeface="Arial"/>
                <a:cs typeface="Arial"/>
              </a:rPr>
              <a:t>Dry Gas Prone</a:t>
            </a:r>
            <a:endParaRPr lang="en-US" b="1"/>
          </a:p>
        </xdr:txBody>
      </xdr:sp>
    </xdr:grpSp>
    <xdr:clientData/>
  </xdr:twoCellAnchor>
  <xdr:twoCellAnchor editAs="oneCell">
    <xdr:from>
      <xdr:col>12</xdr:col>
      <xdr:colOff>182880</xdr:colOff>
      <xdr:row>1</xdr:row>
      <xdr:rowOff>0</xdr:rowOff>
    </xdr:from>
    <xdr:to>
      <xdr:col>14</xdr:col>
      <xdr:colOff>7620</xdr:colOff>
      <xdr:row>6</xdr:row>
      <xdr:rowOff>114300</xdr:rowOff>
    </xdr:to>
    <xdr:pic>
      <xdr:nvPicPr>
        <xdr:cNvPr id="39" name="Picture 38" descr="C:\Users\spotthoff\Desktop\core lab logo.jpg">
          <a:extLst>
            <a:ext uri="{FF2B5EF4-FFF2-40B4-BE49-F238E27FC236}">
              <a16:creationId xmlns:a16="http://schemas.microsoft.com/office/drawing/2014/main" id="{00000000-0008-0000-0900-000027000000}"/>
            </a:ext>
          </a:extLst>
        </xdr:cNvPr>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98080" y="167640"/>
          <a:ext cx="1043940" cy="9525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266699</xdr:colOff>
      <xdr:row>10</xdr:row>
      <xdr:rowOff>19049</xdr:rowOff>
    </xdr:from>
    <xdr:to>
      <xdr:col>12</xdr:col>
      <xdr:colOff>371474</xdr:colOff>
      <xdr:row>43</xdr:row>
      <xdr:rowOff>38099</xdr:rowOff>
    </xdr:to>
    <xdr:graphicFrame macro="">
      <xdr:nvGraphicFramePr>
        <xdr:cNvPr id="15" name="Chart 14">
          <a:extLst>
            <a:ext uri="{FF2B5EF4-FFF2-40B4-BE49-F238E27FC236}">
              <a16:creationId xmlns:a16="http://schemas.microsoft.com/office/drawing/2014/main" id="{00000000-0008-0000-0A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467359</xdr:colOff>
      <xdr:row>10</xdr:row>
      <xdr:rowOff>10160</xdr:rowOff>
    </xdr:from>
    <xdr:to>
      <xdr:col>23</xdr:col>
      <xdr:colOff>313054</xdr:colOff>
      <xdr:row>43</xdr:row>
      <xdr:rowOff>38100</xdr:rowOff>
    </xdr:to>
    <xdr:graphicFrame macro="">
      <xdr:nvGraphicFramePr>
        <xdr:cNvPr id="17" name="Chart 16">
          <a:extLst>
            <a:ext uri="{FF2B5EF4-FFF2-40B4-BE49-F238E27FC236}">
              <a16:creationId xmlns:a16="http://schemas.microsoft.com/office/drawing/2014/main" id="{00000000-0008-0000-0A00-00001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6</xdr:col>
      <xdr:colOff>22259</xdr:colOff>
      <xdr:row>15</xdr:row>
      <xdr:rowOff>95250</xdr:rowOff>
    </xdr:from>
    <xdr:ext cx="937757" cy="148310"/>
    <xdr:sp macro="" textlink="">
      <xdr:nvSpPr>
        <xdr:cNvPr id="9" name="Text Box 16">
          <a:extLst>
            <a:ext uri="{FF2B5EF4-FFF2-40B4-BE49-F238E27FC236}">
              <a16:creationId xmlns:a16="http://schemas.microsoft.com/office/drawing/2014/main" id="{00000000-0008-0000-0A00-000009000000}"/>
            </a:ext>
          </a:extLst>
        </xdr:cNvPr>
        <xdr:cNvSpPr txBox="1">
          <a:spLocks noChangeArrowheads="1"/>
        </xdr:cNvSpPr>
      </xdr:nvSpPr>
      <xdr:spPr bwMode="auto">
        <a:xfrm>
          <a:off x="3679859" y="1752600"/>
          <a:ext cx="937757" cy="1483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0" i="0" u="none" strike="noStrike" baseline="0">
              <a:solidFill>
                <a:srgbClr val="000000"/>
              </a:solidFill>
              <a:latin typeface="Arial"/>
              <a:cs typeface="Arial"/>
            </a:rPr>
            <a:t>Oil Cross-Over Line</a:t>
          </a:r>
          <a:endParaRPr lang="en-US"/>
        </a:p>
      </xdr:txBody>
    </xdr:sp>
    <xdr:clientData/>
  </xdr:oneCellAnchor>
  <xdr:oneCellAnchor>
    <xdr:from>
      <xdr:col>20</xdr:col>
      <xdr:colOff>69884</xdr:colOff>
      <xdr:row>19</xdr:row>
      <xdr:rowOff>114300</xdr:rowOff>
    </xdr:from>
    <xdr:ext cx="937757" cy="148310"/>
    <xdr:sp macro="" textlink="">
      <xdr:nvSpPr>
        <xdr:cNvPr id="19" name="Text Box 16">
          <a:extLst>
            <a:ext uri="{FF2B5EF4-FFF2-40B4-BE49-F238E27FC236}">
              <a16:creationId xmlns:a16="http://schemas.microsoft.com/office/drawing/2014/main" id="{00000000-0008-0000-0A00-000013000000}"/>
            </a:ext>
          </a:extLst>
        </xdr:cNvPr>
        <xdr:cNvSpPr txBox="1">
          <a:spLocks noChangeArrowheads="1"/>
        </xdr:cNvSpPr>
      </xdr:nvSpPr>
      <xdr:spPr bwMode="auto">
        <a:xfrm>
          <a:off x="12261884" y="2419350"/>
          <a:ext cx="937757" cy="1483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0" i="0" u="none" strike="noStrike" baseline="0">
              <a:solidFill>
                <a:srgbClr val="000000"/>
              </a:solidFill>
              <a:latin typeface="Arial"/>
              <a:cs typeface="Arial"/>
            </a:rPr>
            <a:t>Oil Cross-Over Line</a:t>
          </a:r>
          <a:endParaRPr lang="en-US"/>
        </a:p>
      </xdr:txBody>
    </xdr:sp>
    <xdr:clientData/>
  </xdr:oneCellAnchor>
  <xdr:oneCellAnchor>
    <xdr:from>
      <xdr:col>2</xdr:col>
      <xdr:colOff>424853</xdr:colOff>
      <xdr:row>21</xdr:row>
      <xdr:rowOff>9525</xdr:rowOff>
    </xdr:from>
    <xdr:ext cx="932243" cy="266227"/>
    <xdr:sp macro="" textlink="">
      <xdr:nvSpPr>
        <xdr:cNvPr id="7" name="Text Box 14">
          <a:extLst>
            <a:ext uri="{FF2B5EF4-FFF2-40B4-BE49-F238E27FC236}">
              <a16:creationId xmlns:a16="http://schemas.microsoft.com/office/drawing/2014/main" id="{00000000-0008-0000-0A00-000007000000}"/>
            </a:ext>
          </a:extLst>
        </xdr:cNvPr>
        <xdr:cNvSpPr txBox="1">
          <a:spLocks noChangeArrowheads="1"/>
        </xdr:cNvSpPr>
      </xdr:nvSpPr>
      <xdr:spPr bwMode="auto">
        <a:xfrm>
          <a:off x="1644053" y="2638425"/>
          <a:ext cx="932243" cy="2662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0" i="0" u="none" strike="noStrike" baseline="0">
              <a:solidFill>
                <a:srgbClr val="000000"/>
              </a:solidFill>
              <a:latin typeface="Arial"/>
              <a:cs typeface="Arial"/>
            </a:rPr>
            <a:t>High Probability for </a:t>
          </a:r>
        </a:p>
        <a:p>
          <a:pPr algn="ctr" rtl="0">
            <a:defRPr sz="1000"/>
          </a:pPr>
          <a:r>
            <a:rPr lang="en-US" sz="800" b="0" i="0" u="none" strike="noStrike" baseline="0">
              <a:solidFill>
                <a:srgbClr val="000000"/>
              </a:solidFill>
              <a:latin typeface="Arial"/>
              <a:cs typeface="Arial"/>
            </a:rPr>
            <a:t> Oil Production</a:t>
          </a:r>
          <a:endParaRPr lang="en-US"/>
        </a:p>
      </xdr:txBody>
    </xdr:sp>
    <xdr:clientData/>
  </xdr:oneCellAnchor>
  <xdr:oneCellAnchor>
    <xdr:from>
      <xdr:col>16</xdr:col>
      <xdr:colOff>243878</xdr:colOff>
      <xdr:row>22</xdr:row>
      <xdr:rowOff>47625</xdr:rowOff>
    </xdr:from>
    <xdr:ext cx="932243" cy="266227"/>
    <xdr:sp macro="" textlink="">
      <xdr:nvSpPr>
        <xdr:cNvPr id="22" name="Text Box 14">
          <a:extLst>
            <a:ext uri="{FF2B5EF4-FFF2-40B4-BE49-F238E27FC236}">
              <a16:creationId xmlns:a16="http://schemas.microsoft.com/office/drawing/2014/main" id="{00000000-0008-0000-0A00-000016000000}"/>
            </a:ext>
          </a:extLst>
        </xdr:cNvPr>
        <xdr:cNvSpPr txBox="1">
          <a:spLocks noChangeArrowheads="1"/>
        </xdr:cNvSpPr>
      </xdr:nvSpPr>
      <xdr:spPr bwMode="auto">
        <a:xfrm>
          <a:off x="9997478" y="2838450"/>
          <a:ext cx="932243" cy="2662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0" i="0" u="none" strike="noStrike" baseline="0">
              <a:solidFill>
                <a:srgbClr val="000000"/>
              </a:solidFill>
              <a:latin typeface="Arial"/>
              <a:cs typeface="Arial"/>
            </a:rPr>
            <a:t>High Probability for </a:t>
          </a:r>
        </a:p>
        <a:p>
          <a:pPr algn="ctr" rtl="0">
            <a:defRPr sz="1000"/>
          </a:pPr>
          <a:r>
            <a:rPr lang="en-US" sz="800" b="0" i="0" u="none" strike="noStrike" baseline="0">
              <a:solidFill>
                <a:srgbClr val="000000"/>
              </a:solidFill>
              <a:latin typeface="Arial"/>
              <a:cs typeface="Arial"/>
            </a:rPr>
            <a:t> Oil Production</a:t>
          </a:r>
          <a:endParaRPr lang="en-US"/>
        </a:p>
      </xdr:txBody>
    </xdr:sp>
    <xdr:clientData/>
  </xdr:oneCellAnchor>
  <xdr:oneCellAnchor>
    <xdr:from>
      <xdr:col>20</xdr:col>
      <xdr:colOff>89376</xdr:colOff>
      <xdr:row>24</xdr:row>
      <xdr:rowOff>28575</xdr:rowOff>
    </xdr:from>
    <xdr:ext cx="498726" cy="148310"/>
    <xdr:sp macro="" textlink="">
      <xdr:nvSpPr>
        <xdr:cNvPr id="11" name="Text Box 16">
          <a:extLst>
            <a:ext uri="{FF2B5EF4-FFF2-40B4-BE49-F238E27FC236}">
              <a16:creationId xmlns:a16="http://schemas.microsoft.com/office/drawing/2014/main" id="{00000000-0008-0000-0A00-00000B000000}"/>
            </a:ext>
          </a:extLst>
        </xdr:cNvPr>
        <xdr:cNvSpPr txBox="1">
          <a:spLocks noChangeArrowheads="1"/>
        </xdr:cNvSpPr>
      </xdr:nvSpPr>
      <xdr:spPr bwMode="auto">
        <a:xfrm>
          <a:off x="12281376" y="3143250"/>
          <a:ext cx="498726" cy="1483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800" b="0" i="0" u="none" strike="noStrike" baseline="0">
              <a:solidFill>
                <a:srgbClr val="000000"/>
              </a:solidFill>
              <a:latin typeface="Arial"/>
              <a:cs typeface="Arial"/>
            </a:rPr>
            <a:t>Oil Shows</a:t>
          </a:r>
          <a:endParaRPr lang="en-US"/>
        </a:p>
      </xdr:txBody>
    </xdr:sp>
    <xdr:clientData/>
  </xdr:oneCellAnchor>
  <xdr:twoCellAnchor editAs="oneCell">
    <xdr:from>
      <xdr:col>11</xdr:col>
      <xdr:colOff>449580</xdr:colOff>
      <xdr:row>1</xdr:row>
      <xdr:rowOff>106680</xdr:rowOff>
    </xdr:from>
    <xdr:to>
      <xdr:col>13</xdr:col>
      <xdr:colOff>365760</xdr:colOff>
      <xdr:row>7</xdr:row>
      <xdr:rowOff>121920</xdr:rowOff>
    </xdr:to>
    <xdr:pic>
      <xdr:nvPicPr>
        <xdr:cNvPr id="12" name="Picture 11" descr="C:\Users\spotthoff\Desktop\core lab logo.jpg">
          <a:extLst>
            <a:ext uri="{FF2B5EF4-FFF2-40B4-BE49-F238E27FC236}">
              <a16:creationId xmlns:a16="http://schemas.microsoft.com/office/drawing/2014/main" id="{00000000-0008-0000-0A00-00000C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180" y="274320"/>
          <a:ext cx="1135380" cy="1021080"/>
        </a:xfrm>
        <a:prstGeom prst="rect">
          <a:avLst/>
        </a:prstGeom>
        <a:noFill/>
        <a:ln>
          <a:noFill/>
        </a:ln>
      </xdr:spPr>
    </xdr:pic>
    <xdr:clientData/>
  </xdr:twoCellAnchor>
</xdr:wsDr>
</file>

<file path=xl/drawings/drawing8.xml><?xml version="1.0" encoding="utf-8"?>
<c:userShapes xmlns:c="http://schemas.openxmlformats.org/drawingml/2006/chart">
  <cdr:relSizeAnchor xmlns:cdr="http://schemas.openxmlformats.org/drawingml/2006/chartDrawing">
    <cdr:from>
      <cdr:x>0.47411</cdr:x>
      <cdr:y>0.32031</cdr:y>
    </cdr:from>
    <cdr:to>
      <cdr:x>0.54133</cdr:x>
      <cdr:y>0.34796</cdr:y>
    </cdr:to>
    <cdr:sp macro="" textlink="">
      <cdr:nvSpPr>
        <cdr:cNvPr id="2" name="Text Box 16"/>
        <cdr:cNvSpPr txBox="1">
          <a:spLocks xmlns:a="http://schemas.openxmlformats.org/drawingml/2006/main" noChangeArrowheads="1"/>
        </cdr:cNvSpPr>
      </cdr:nvSpPr>
      <cdr:spPr bwMode="auto">
        <a:xfrm xmlns:a="http://schemas.openxmlformats.org/drawingml/2006/main">
          <a:off x="3517900" y="1717675"/>
          <a:ext cx="498726" cy="14831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none" lIns="18288" tIns="22860" rIns="18288" bIns="0" anchor="t" upright="1">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defRPr sz="1000"/>
          </a:pPr>
          <a:r>
            <a:rPr lang="en-US" sz="800" b="0" i="0" u="none" strike="noStrike" baseline="0">
              <a:solidFill>
                <a:srgbClr val="000000"/>
              </a:solidFill>
              <a:latin typeface="Arial"/>
              <a:cs typeface="Arial"/>
            </a:rPr>
            <a:t>Oil Shows</a:t>
          </a:r>
          <a:endParaRPr lang="en-US"/>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76200</xdr:colOff>
      <xdr:row>7</xdr:row>
      <xdr:rowOff>19050</xdr:rowOff>
    </xdr:from>
    <xdr:to>
      <xdr:col>12</xdr:col>
      <xdr:colOff>552450</xdr:colOff>
      <xdr:row>41</xdr:row>
      <xdr:rowOff>85725</xdr:rowOff>
    </xdr:to>
    <xdr:graphicFrame macro="">
      <xdr:nvGraphicFramePr>
        <xdr:cNvPr id="11481" name="Chart 2">
          <a:extLst>
            <a:ext uri="{FF2B5EF4-FFF2-40B4-BE49-F238E27FC236}">
              <a16:creationId xmlns:a16="http://schemas.microsoft.com/office/drawing/2014/main" id="{00000000-0008-0000-0B00-0000D92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201603</xdr:colOff>
      <xdr:row>34</xdr:row>
      <xdr:rowOff>38100</xdr:rowOff>
    </xdr:from>
    <xdr:ext cx="729687" cy="210955"/>
    <xdr:sp macro="" textlink="">
      <xdr:nvSpPr>
        <xdr:cNvPr id="11275" name="Text Box 11">
          <a:extLst>
            <a:ext uri="{FF2B5EF4-FFF2-40B4-BE49-F238E27FC236}">
              <a16:creationId xmlns:a16="http://schemas.microsoft.com/office/drawing/2014/main" id="{00000000-0008-0000-0B00-00000B2C0000}"/>
            </a:ext>
          </a:extLst>
        </xdr:cNvPr>
        <xdr:cNvSpPr txBox="1">
          <a:spLocks noChangeArrowheads="1"/>
        </xdr:cNvSpPr>
      </xdr:nvSpPr>
      <xdr:spPr bwMode="auto">
        <a:xfrm>
          <a:off x="811203" y="5657850"/>
          <a:ext cx="729687" cy="21095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1200" b="1" i="0" u="none" strike="noStrike" baseline="0">
              <a:solidFill>
                <a:srgbClr val="000000"/>
              </a:solidFill>
              <a:latin typeface="Arial"/>
              <a:cs typeface="Arial"/>
            </a:rPr>
            <a:t>Immature</a:t>
          </a:r>
          <a:endParaRPr lang="en-US" sz="1200" b="1"/>
        </a:p>
      </xdr:txBody>
    </xdr:sp>
    <xdr:clientData/>
  </xdr:oneCellAnchor>
  <xdr:oneCellAnchor>
    <xdr:from>
      <xdr:col>4</xdr:col>
      <xdr:colOff>534220</xdr:colOff>
      <xdr:row>27</xdr:row>
      <xdr:rowOff>19050</xdr:rowOff>
    </xdr:from>
    <xdr:ext cx="874663" cy="210955"/>
    <xdr:sp macro="" textlink="">
      <xdr:nvSpPr>
        <xdr:cNvPr id="11276" name="Text Box 12">
          <a:extLst>
            <a:ext uri="{FF2B5EF4-FFF2-40B4-BE49-F238E27FC236}">
              <a16:creationId xmlns:a16="http://schemas.microsoft.com/office/drawing/2014/main" id="{00000000-0008-0000-0B00-00000C2C0000}"/>
            </a:ext>
          </a:extLst>
        </xdr:cNvPr>
        <xdr:cNvSpPr txBox="1">
          <a:spLocks noChangeArrowheads="1"/>
        </xdr:cNvSpPr>
      </xdr:nvSpPr>
      <xdr:spPr bwMode="auto">
        <a:xfrm>
          <a:off x="2972620" y="4505325"/>
          <a:ext cx="874663" cy="21095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1200" b="1" i="0" u="none" strike="noStrike" baseline="0">
              <a:solidFill>
                <a:srgbClr val="000000"/>
              </a:solidFill>
              <a:latin typeface="Arial"/>
              <a:cs typeface="Arial"/>
            </a:rPr>
            <a:t>Oil Window</a:t>
          </a:r>
          <a:endParaRPr lang="en-US" sz="1200" b="1"/>
        </a:p>
      </xdr:txBody>
    </xdr:sp>
    <xdr:clientData/>
  </xdr:oneCellAnchor>
  <xdr:oneCellAnchor>
    <xdr:from>
      <xdr:col>6</xdr:col>
      <xdr:colOff>283443</xdr:colOff>
      <xdr:row>16</xdr:row>
      <xdr:rowOff>3409</xdr:rowOff>
    </xdr:from>
    <xdr:ext cx="1009651" cy="252262"/>
    <xdr:sp macro="" textlink="">
      <xdr:nvSpPr>
        <xdr:cNvPr id="11277" name="Text Box 13">
          <a:extLst>
            <a:ext uri="{FF2B5EF4-FFF2-40B4-BE49-F238E27FC236}">
              <a16:creationId xmlns:a16="http://schemas.microsoft.com/office/drawing/2014/main" id="{00000000-0008-0000-0B00-00000D2C0000}"/>
            </a:ext>
          </a:extLst>
        </xdr:cNvPr>
        <xdr:cNvSpPr txBox="1">
          <a:spLocks noChangeArrowheads="1"/>
        </xdr:cNvSpPr>
      </xdr:nvSpPr>
      <xdr:spPr bwMode="auto">
        <a:xfrm rot="5400000">
          <a:off x="4319738" y="2329814"/>
          <a:ext cx="252262" cy="100965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vert" wrap="none" lIns="18288" tIns="22860" rIns="18288" bIns="0" anchor="t" upright="1">
          <a:noAutofit/>
        </a:bodyPr>
        <a:lstStyle/>
        <a:p>
          <a:pPr algn="ctr" rtl="0">
            <a:defRPr sz="1000"/>
          </a:pPr>
          <a:r>
            <a:rPr lang="en-US" sz="1200" b="1" i="0" u="none" strike="noStrike" baseline="0">
              <a:solidFill>
                <a:srgbClr val="000000"/>
              </a:solidFill>
              <a:latin typeface="Arial"/>
              <a:cs typeface="Arial"/>
            </a:rPr>
            <a:t>Condensate/</a:t>
          </a:r>
        </a:p>
        <a:p>
          <a:pPr algn="ctr" rtl="0">
            <a:defRPr sz="1000"/>
          </a:pPr>
          <a:r>
            <a:rPr lang="en-US" sz="1200" b="1" i="0" u="none" strike="noStrike" baseline="0">
              <a:solidFill>
                <a:srgbClr val="000000"/>
              </a:solidFill>
              <a:latin typeface="Arial"/>
              <a:cs typeface="Arial"/>
            </a:rPr>
            <a:t>Wet Gas</a:t>
          </a:r>
        </a:p>
        <a:p>
          <a:pPr algn="ctr" rtl="0">
            <a:defRPr sz="1000"/>
          </a:pPr>
          <a:r>
            <a:rPr lang="en-US" sz="1200" b="1" i="0" u="none" strike="noStrike" baseline="0">
              <a:solidFill>
                <a:srgbClr val="000000"/>
              </a:solidFill>
              <a:latin typeface="Arial"/>
              <a:cs typeface="Arial"/>
            </a:rPr>
            <a:t>Window</a:t>
          </a:r>
          <a:endParaRPr lang="en-US" sz="1200" b="1"/>
        </a:p>
      </xdr:txBody>
    </xdr:sp>
    <xdr:clientData/>
  </xdr:oneCellAnchor>
  <xdr:oneCellAnchor>
    <xdr:from>
      <xdr:col>9</xdr:col>
      <xdr:colOff>381689</xdr:colOff>
      <xdr:row>21</xdr:row>
      <xdr:rowOff>133350</xdr:rowOff>
    </xdr:from>
    <xdr:ext cx="1037593" cy="210955"/>
    <xdr:sp macro="" textlink="">
      <xdr:nvSpPr>
        <xdr:cNvPr id="11278" name="Text Box 14">
          <a:extLst>
            <a:ext uri="{FF2B5EF4-FFF2-40B4-BE49-F238E27FC236}">
              <a16:creationId xmlns:a16="http://schemas.microsoft.com/office/drawing/2014/main" id="{00000000-0008-0000-0B00-00000E2C0000}"/>
            </a:ext>
          </a:extLst>
        </xdr:cNvPr>
        <xdr:cNvSpPr txBox="1">
          <a:spLocks noChangeArrowheads="1"/>
        </xdr:cNvSpPr>
      </xdr:nvSpPr>
      <xdr:spPr bwMode="auto">
        <a:xfrm>
          <a:off x="5868089" y="3648075"/>
          <a:ext cx="1037593" cy="21095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1200" b="1" i="0" u="none" strike="noStrike" baseline="0">
              <a:solidFill>
                <a:srgbClr val="000000"/>
              </a:solidFill>
              <a:latin typeface="Arial"/>
              <a:cs typeface="Arial"/>
            </a:rPr>
            <a:t>Dry Gas Zone</a:t>
          </a:r>
          <a:endParaRPr lang="en-US" sz="1200" b="1"/>
        </a:p>
      </xdr:txBody>
    </xdr:sp>
    <xdr:clientData/>
  </xdr:oneCellAnchor>
  <xdr:oneCellAnchor>
    <xdr:from>
      <xdr:col>1</xdr:col>
      <xdr:colOff>142875</xdr:colOff>
      <xdr:row>22</xdr:row>
      <xdr:rowOff>0</xdr:rowOff>
    </xdr:from>
    <xdr:ext cx="1781175" cy="628650"/>
    <xdr:sp macro="" textlink="">
      <xdr:nvSpPr>
        <xdr:cNvPr id="11279" name="Text Box 15">
          <a:extLst>
            <a:ext uri="{FF2B5EF4-FFF2-40B4-BE49-F238E27FC236}">
              <a16:creationId xmlns:a16="http://schemas.microsoft.com/office/drawing/2014/main" id="{00000000-0008-0000-0B00-00000F2C0000}"/>
            </a:ext>
          </a:extLst>
        </xdr:cNvPr>
        <xdr:cNvSpPr txBox="1">
          <a:spLocks noChangeArrowheads="1"/>
        </xdr:cNvSpPr>
      </xdr:nvSpPr>
      <xdr:spPr bwMode="auto">
        <a:xfrm>
          <a:off x="752475" y="3676650"/>
          <a:ext cx="1781175" cy="628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18288" tIns="22860" rIns="18288" bIns="0" anchor="t" upright="1">
          <a:noAutofit/>
        </a:bodyPr>
        <a:lstStyle/>
        <a:p>
          <a:pPr algn="ctr" rtl="0">
            <a:defRPr sz="1000"/>
          </a:pPr>
          <a:r>
            <a:rPr lang="en-US" sz="1200" b="1" i="0" u="none" strike="noStrike" baseline="0">
              <a:solidFill>
                <a:srgbClr val="000000"/>
              </a:solidFill>
              <a:latin typeface="Arial"/>
              <a:cs typeface="Arial"/>
            </a:rPr>
            <a:t>*S1-enrichment by HC migration or contamination</a:t>
          </a:r>
          <a:endParaRPr lang="en-US" sz="1200" b="1"/>
        </a:p>
      </xdr:txBody>
    </xdr:sp>
    <xdr:clientData/>
  </xdr:oneCellAnchor>
  <xdr:oneCellAnchor>
    <xdr:from>
      <xdr:col>3</xdr:col>
      <xdr:colOff>8394</xdr:colOff>
      <xdr:row>35</xdr:row>
      <xdr:rowOff>152400</xdr:rowOff>
    </xdr:from>
    <xdr:ext cx="1670329" cy="210955"/>
    <xdr:sp macro="" textlink="">
      <xdr:nvSpPr>
        <xdr:cNvPr id="11280" name="Text Box 16">
          <a:extLst>
            <a:ext uri="{FF2B5EF4-FFF2-40B4-BE49-F238E27FC236}">
              <a16:creationId xmlns:a16="http://schemas.microsoft.com/office/drawing/2014/main" id="{00000000-0008-0000-0B00-0000102C0000}"/>
            </a:ext>
          </a:extLst>
        </xdr:cNvPr>
        <xdr:cNvSpPr txBox="1">
          <a:spLocks noChangeArrowheads="1"/>
        </xdr:cNvSpPr>
      </xdr:nvSpPr>
      <xdr:spPr bwMode="auto">
        <a:xfrm>
          <a:off x="1837194" y="5934075"/>
          <a:ext cx="1670329" cy="21095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22860" rIns="18288" bIns="0" anchor="t" upright="1">
          <a:spAutoFit/>
        </a:bodyPr>
        <a:lstStyle/>
        <a:p>
          <a:pPr algn="ctr" rtl="0">
            <a:defRPr sz="1000"/>
          </a:pPr>
          <a:r>
            <a:rPr lang="en-US" sz="1200" b="1" i="0" u="none" strike="noStrike" baseline="0">
              <a:solidFill>
                <a:srgbClr val="000000"/>
              </a:solidFill>
              <a:latin typeface="Arial"/>
              <a:cs typeface="Arial"/>
            </a:rPr>
            <a:t>Low Level Conversion</a:t>
          </a:r>
          <a:endParaRPr lang="en-US" sz="1200" b="1"/>
        </a:p>
      </xdr:txBody>
    </xdr:sp>
    <xdr:clientData/>
  </xdr:oneCellAnchor>
  <xdr:twoCellAnchor editAs="oneCell">
    <xdr:from>
      <xdr:col>5</xdr:col>
      <xdr:colOff>419100</xdr:colOff>
      <xdr:row>0</xdr:row>
      <xdr:rowOff>76200</xdr:rowOff>
    </xdr:from>
    <xdr:to>
      <xdr:col>7</xdr:col>
      <xdr:colOff>83820</xdr:colOff>
      <xdr:row>4</xdr:row>
      <xdr:rowOff>213360</xdr:rowOff>
    </xdr:to>
    <xdr:pic>
      <xdr:nvPicPr>
        <xdr:cNvPr id="17" name="Picture 16" descr="C:\Users\spotthoff\Desktop\core lab logo.jpg">
          <a:extLst>
            <a:ext uri="{FF2B5EF4-FFF2-40B4-BE49-F238E27FC236}">
              <a16:creationId xmlns:a16="http://schemas.microsoft.com/office/drawing/2014/main" id="{00000000-0008-0000-0B00-000011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467100" y="76200"/>
          <a:ext cx="883920" cy="807720"/>
        </a:xfrm>
        <a:prstGeom prst="rect">
          <a:avLst/>
        </a:prstGeom>
        <a:noFill/>
        <a:ln>
          <a:noFill/>
        </a:ln>
      </xdr:spPr>
    </xdr:pic>
    <xdr:clientData/>
  </xdr:twoCellAnchor>
  <xdr:twoCellAnchor>
    <xdr:from>
      <xdr:col>1</xdr:col>
      <xdr:colOff>152401</xdr:colOff>
      <xdr:row>33</xdr:row>
      <xdr:rowOff>133351</xdr:rowOff>
    </xdr:from>
    <xdr:to>
      <xdr:col>4</xdr:col>
      <xdr:colOff>171451</xdr:colOff>
      <xdr:row>37</xdr:row>
      <xdr:rowOff>76201</xdr:rowOff>
    </xdr:to>
    <xdr:sp macro="" textlink="">
      <xdr:nvSpPr>
        <xdr:cNvPr id="14" name="Rectangle 13">
          <a:extLst>
            <a:ext uri="{FF2B5EF4-FFF2-40B4-BE49-F238E27FC236}">
              <a16:creationId xmlns:a16="http://schemas.microsoft.com/office/drawing/2014/main" id="{00000000-0008-0000-0B00-00000E000000}"/>
            </a:ext>
          </a:extLst>
        </xdr:cNvPr>
        <xdr:cNvSpPr/>
      </xdr:nvSpPr>
      <xdr:spPr>
        <a:xfrm>
          <a:off x="762001" y="5591176"/>
          <a:ext cx="1847850" cy="590550"/>
        </a:xfrm>
        <a:prstGeom prst="rect">
          <a:avLst/>
        </a:prstGeom>
        <a:solidFill>
          <a:schemeClr val="accent6">
            <a:lumMod val="50000"/>
            <a:alpha val="2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endParaRPr lang="en-US"/>
        </a:p>
      </xdr:txBody>
    </xdr:sp>
    <xdr:clientData/>
  </xdr:twoCellAnchor>
  <xdr:twoCellAnchor>
    <xdr:from>
      <xdr:col>6</xdr:col>
      <xdr:colOff>571500</xdr:colOff>
      <xdr:row>10</xdr:row>
      <xdr:rowOff>123825</xdr:rowOff>
    </xdr:from>
    <xdr:to>
      <xdr:col>8</xdr:col>
      <xdr:colOff>133349</xdr:colOff>
      <xdr:row>23</xdr:row>
      <xdr:rowOff>28575</xdr:rowOff>
    </xdr:to>
    <xdr:sp macro="" textlink="">
      <xdr:nvSpPr>
        <xdr:cNvPr id="15" name="Rectangle 14">
          <a:extLst>
            <a:ext uri="{FF2B5EF4-FFF2-40B4-BE49-F238E27FC236}">
              <a16:creationId xmlns:a16="http://schemas.microsoft.com/office/drawing/2014/main" id="{00000000-0008-0000-0B00-00000F000000}"/>
            </a:ext>
          </a:extLst>
        </xdr:cNvPr>
        <xdr:cNvSpPr/>
      </xdr:nvSpPr>
      <xdr:spPr>
        <a:xfrm>
          <a:off x="4229100" y="1857375"/>
          <a:ext cx="781049" cy="2009775"/>
        </a:xfrm>
        <a:prstGeom prst="rect">
          <a:avLst/>
        </a:prstGeom>
        <a:solidFill>
          <a:srgbClr val="FF0000">
            <a:alpha val="2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endParaRPr lang="en-US"/>
        </a:p>
      </xdr:txBody>
    </xdr:sp>
    <xdr:clientData/>
  </xdr:twoCellAnchor>
</xdr:wsDr>
</file>

<file path=xl/drawings/drawing10.xml><?xml version="1.0" encoding="utf-8"?>
<c:userShapes xmlns:c="http://schemas.openxmlformats.org/drawingml/2006/chart">
  <cdr:relSizeAnchor xmlns:cdr="http://schemas.openxmlformats.org/drawingml/2006/chartDrawing">
    <cdr:from>
      <cdr:x>0.33007</cdr:x>
      <cdr:y>0.46667</cdr:y>
    </cdr:from>
    <cdr:to>
      <cdr:x>0.53301</cdr:x>
      <cdr:y>0.77607</cdr:y>
    </cdr:to>
    <cdr:sp macro="" textlink="">
      <cdr:nvSpPr>
        <cdr:cNvPr id="2" name="Rectangle 1"/>
        <cdr:cNvSpPr/>
      </cdr:nvSpPr>
      <cdr:spPr>
        <a:xfrm xmlns:a="http://schemas.openxmlformats.org/drawingml/2006/main">
          <a:off x="2571750" y="2600326"/>
          <a:ext cx="1581171" cy="1724010"/>
        </a:xfrm>
        <a:prstGeom xmlns:a="http://schemas.openxmlformats.org/drawingml/2006/main" prst="rect">
          <a:avLst/>
        </a:prstGeom>
        <a:solidFill xmlns:a="http://schemas.openxmlformats.org/drawingml/2006/main">
          <a:schemeClr val="accent1">
            <a:alpha val="20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52"/>
  <sheetViews>
    <sheetView view="pageBreakPreview" zoomScaleNormal="100" zoomScaleSheetLayoutView="100" workbookViewId="0">
      <selection activeCell="O26" sqref="O26"/>
    </sheetView>
  </sheetViews>
  <sheetFormatPr defaultRowHeight="12.75" x14ac:dyDescent="0.2"/>
  <cols>
    <col min="1" max="1" width="7.42578125" customWidth="1"/>
    <col min="11" max="11" width="7.5703125" customWidth="1"/>
  </cols>
  <sheetData>
    <row r="1" spans="1:11" ht="13.5" thickBot="1" x14ac:dyDescent="0.25">
      <c r="A1" s="1"/>
      <c r="B1" s="1"/>
      <c r="C1" s="1"/>
      <c r="D1" s="1"/>
      <c r="E1" s="1"/>
      <c r="F1" s="1"/>
      <c r="G1" s="1"/>
      <c r="H1" s="1"/>
      <c r="I1" s="1"/>
      <c r="J1" s="1"/>
      <c r="K1" s="1"/>
    </row>
    <row r="2" spans="1:11" ht="13.5" thickTop="1" x14ac:dyDescent="0.2">
      <c r="A2" s="1"/>
      <c r="B2" s="4"/>
      <c r="C2" s="5"/>
      <c r="D2" s="5"/>
      <c r="E2" s="5"/>
      <c r="F2" s="5"/>
      <c r="G2" s="5"/>
      <c r="H2" s="5"/>
      <c r="I2" s="5"/>
      <c r="J2" s="6"/>
      <c r="K2" s="1"/>
    </row>
    <row r="3" spans="1:11" x14ac:dyDescent="0.2">
      <c r="A3" s="1"/>
      <c r="B3" s="7"/>
      <c r="C3" s="1"/>
      <c r="D3" s="1"/>
      <c r="E3" s="1"/>
      <c r="F3" s="1"/>
      <c r="G3" s="1"/>
      <c r="H3" s="1"/>
      <c r="I3" s="1"/>
      <c r="J3" s="8"/>
      <c r="K3" s="1"/>
    </row>
    <row r="4" spans="1:11" x14ac:dyDescent="0.2">
      <c r="A4" s="1"/>
      <c r="B4" s="7"/>
      <c r="C4" s="1"/>
      <c r="D4" s="1"/>
      <c r="E4" s="1"/>
      <c r="F4" s="1"/>
      <c r="G4" s="1"/>
      <c r="H4" s="1"/>
      <c r="I4" s="1"/>
      <c r="J4" s="8"/>
      <c r="K4" s="1"/>
    </row>
    <row r="5" spans="1:11" x14ac:dyDescent="0.2">
      <c r="A5" s="1"/>
      <c r="B5" s="7"/>
      <c r="C5" s="1"/>
      <c r="D5" s="1"/>
      <c r="E5" s="1"/>
      <c r="F5" s="1"/>
      <c r="G5" s="1"/>
      <c r="H5" s="1"/>
      <c r="I5" s="1"/>
      <c r="J5" s="8"/>
      <c r="K5" s="1"/>
    </row>
    <row r="6" spans="1:11" x14ac:dyDescent="0.2">
      <c r="A6" s="1"/>
      <c r="B6" s="7"/>
      <c r="C6" s="1"/>
      <c r="D6" s="1"/>
      <c r="E6" s="1"/>
      <c r="F6" s="1"/>
      <c r="G6" s="1"/>
      <c r="H6" s="1"/>
      <c r="I6" s="1"/>
      <c r="J6" s="8"/>
      <c r="K6" s="1"/>
    </row>
    <row r="7" spans="1:11" x14ac:dyDescent="0.2">
      <c r="A7" s="1"/>
      <c r="B7" s="7"/>
      <c r="C7" s="1"/>
      <c r="D7" s="1"/>
      <c r="E7" s="1"/>
      <c r="F7" s="1"/>
      <c r="G7" s="1"/>
      <c r="H7" s="1"/>
      <c r="I7" s="1"/>
      <c r="J7" s="8"/>
      <c r="K7" s="1"/>
    </row>
    <row r="8" spans="1:11" x14ac:dyDescent="0.2">
      <c r="A8" s="1"/>
      <c r="B8" s="7"/>
      <c r="C8" s="1"/>
      <c r="D8" s="1"/>
      <c r="E8" s="1"/>
      <c r="F8" s="1"/>
      <c r="G8" s="1"/>
      <c r="H8" s="1"/>
      <c r="I8" s="1"/>
      <c r="J8" s="8"/>
      <c r="K8" s="1"/>
    </row>
    <row r="9" spans="1:11" x14ac:dyDescent="0.2">
      <c r="A9" s="1"/>
      <c r="B9" s="7"/>
      <c r="C9" s="1"/>
      <c r="D9" s="1"/>
      <c r="E9" s="1"/>
      <c r="F9" s="1"/>
      <c r="G9" s="1"/>
      <c r="H9" s="1"/>
      <c r="I9" s="1"/>
      <c r="J9" s="8"/>
      <c r="K9" s="1"/>
    </row>
    <row r="10" spans="1:11" x14ac:dyDescent="0.2">
      <c r="A10" s="1"/>
      <c r="B10" s="59"/>
      <c r="C10" s="17"/>
      <c r="D10" s="17"/>
      <c r="E10" s="17"/>
      <c r="F10" s="17"/>
      <c r="G10" s="17"/>
      <c r="H10" s="17"/>
      <c r="I10" s="17"/>
      <c r="J10" s="60"/>
      <c r="K10" s="1"/>
    </row>
    <row r="11" spans="1:11" ht="15" customHeight="1" x14ac:dyDescent="0.4">
      <c r="A11" s="9"/>
      <c r="B11" s="59"/>
      <c r="C11" s="61"/>
      <c r="D11" s="61"/>
      <c r="E11" s="61"/>
      <c r="F11" s="61"/>
      <c r="G11" s="61"/>
      <c r="H11" s="61"/>
      <c r="I11" s="61"/>
      <c r="J11" s="62"/>
      <c r="K11" s="1"/>
    </row>
    <row r="12" spans="1:11" ht="12" customHeight="1" x14ac:dyDescent="0.25">
      <c r="A12" s="10"/>
      <c r="B12" s="59"/>
      <c r="C12" s="63"/>
      <c r="D12" s="63"/>
      <c r="E12" s="63"/>
      <c r="F12" s="63"/>
      <c r="G12" s="63"/>
      <c r="H12" s="63"/>
      <c r="I12" s="63"/>
      <c r="J12" s="64"/>
      <c r="K12" s="1"/>
    </row>
    <row r="13" spans="1:11" x14ac:dyDescent="0.2">
      <c r="A13" s="1"/>
      <c r="B13" s="59"/>
      <c r="C13" s="17"/>
      <c r="D13" s="17"/>
      <c r="E13" s="17"/>
      <c r="F13" s="17"/>
      <c r="G13" s="17"/>
      <c r="H13" s="17"/>
      <c r="I13" s="17"/>
      <c r="J13" s="60"/>
      <c r="K13" s="1"/>
    </row>
    <row r="14" spans="1:11" x14ac:dyDescent="0.2">
      <c r="A14" s="1"/>
      <c r="B14" s="59"/>
      <c r="C14" s="17"/>
      <c r="D14" s="17"/>
      <c r="E14" s="17"/>
      <c r="F14" s="17"/>
      <c r="G14" s="17"/>
      <c r="H14" s="17"/>
      <c r="I14" s="17"/>
      <c r="J14" s="60"/>
      <c r="K14" s="1"/>
    </row>
    <row r="15" spans="1:11" ht="26.25" x14ac:dyDescent="0.4">
      <c r="A15" s="1"/>
      <c r="B15" s="86" t="s">
        <v>4</v>
      </c>
      <c r="C15" s="87"/>
      <c r="D15" s="87"/>
      <c r="E15" s="87"/>
      <c r="F15" s="87"/>
      <c r="G15" s="87"/>
      <c r="H15" s="87"/>
      <c r="I15" s="87"/>
      <c r="J15" s="88"/>
      <c r="K15" s="1"/>
    </row>
    <row r="16" spans="1:11" ht="18" x14ac:dyDescent="0.25">
      <c r="A16" s="1"/>
      <c r="B16" s="89" t="s">
        <v>5</v>
      </c>
      <c r="C16" s="90"/>
      <c r="D16" s="90"/>
      <c r="E16" s="90"/>
      <c r="F16" s="90"/>
      <c r="G16" s="90"/>
      <c r="H16" s="90"/>
      <c r="I16" s="90"/>
      <c r="J16" s="91"/>
      <c r="K16" s="1"/>
    </row>
    <row r="17" spans="1:11" x14ac:dyDescent="0.2">
      <c r="A17" s="1"/>
      <c r="B17" s="59"/>
      <c r="C17" s="17"/>
      <c r="D17" s="17"/>
      <c r="E17" s="17"/>
      <c r="F17" s="17"/>
      <c r="G17" s="17"/>
      <c r="H17" s="17"/>
      <c r="I17" s="17"/>
      <c r="J17" s="60"/>
      <c r="K17" s="1"/>
    </row>
    <row r="18" spans="1:11" ht="20.25" x14ac:dyDescent="0.3">
      <c r="A18" s="1"/>
      <c r="B18" s="59"/>
      <c r="C18" s="17"/>
      <c r="D18" s="100" t="s">
        <v>37</v>
      </c>
      <c r="E18" s="100"/>
      <c r="F18" s="100"/>
      <c r="G18" s="100"/>
      <c r="H18" s="100"/>
      <c r="I18" s="17"/>
      <c r="J18" s="60"/>
      <c r="K18" s="1"/>
    </row>
    <row r="19" spans="1:11" ht="15" x14ac:dyDescent="0.25">
      <c r="A19" s="1"/>
      <c r="B19" s="59"/>
      <c r="C19" s="17"/>
      <c r="D19" s="101" t="s">
        <v>39</v>
      </c>
      <c r="E19" s="101"/>
      <c r="F19" s="101"/>
      <c r="G19" s="101"/>
      <c r="H19" s="101"/>
      <c r="I19" s="17"/>
      <c r="J19" s="60"/>
      <c r="K19" s="1"/>
    </row>
    <row r="20" spans="1:11" x14ac:dyDescent="0.2">
      <c r="A20" s="1"/>
      <c r="B20" s="59"/>
      <c r="C20" s="17"/>
      <c r="D20" s="17"/>
      <c r="E20" s="17"/>
      <c r="F20" s="17"/>
      <c r="G20" s="17"/>
      <c r="H20" s="17"/>
      <c r="I20" s="17"/>
      <c r="J20" s="60"/>
      <c r="K20" s="1"/>
    </row>
    <row r="21" spans="1:11" x14ac:dyDescent="0.2">
      <c r="A21" s="1"/>
      <c r="B21" s="59"/>
      <c r="C21" s="17"/>
      <c r="D21" s="17"/>
      <c r="E21" s="17"/>
      <c r="F21" s="17"/>
      <c r="G21" s="17"/>
      <c r="H21" s="17"/>
      <c r="I21" s="17"/>
      <c r="J21" s="60"/>
      <c r="K21" s="1"/>
    </row>
    <row r="22" spans="1:11" ht="18" x14ac:dyDescent="0.25">
      <c r="A22" s="1"/>
      <c r="B22" s="59"/>
      <c r="C22" s="17"/>
      <c r="D22" s="65"/>
      <c r="E22" s="65"/>
      <c r="F22" s="65"/>
      <c r="G22" s="65"/>
      <c r="H22" s="65"/>
      <c r="I22" s="17"/>
      <c r="J22" s="60"/>
      <c r="K22" s="1"/>
    </row>
    <row r="23" spans="1:11" x14ac:dyDescent="0.2">
      <c r="A23" s="1"/>
      <c r="B23" s="59"/>
      <c r="C23" s="17"/>
      <c r="D23" s="17"/>
      <c r="E23" s="17"/>
      <c r="F23" s="17"/>
      <c r="G23" s="17"/>
      <c r="H23" s="17"/>
      <c r="I23" s="17"/>
      <c r="J23" s="60"/>
      <c r="K23" s="1"/>
    </row>
    <row r="24" spans="1:11" ht="27" x14ac:dyDescent="0.35">
      <c r="A24" s="1"/>
      <c r="B24" s="103" t="s">
        <v>73</v>
      </c>
      <c r="C24" s="104"/>
      <c r="D24" s="104"/>
      <c r="E24" s="104"/>
      <c r="F24" s="104"/>
      <c r="G24" s="104"/>
      <c r="H24" s="104"/>
      <c r="I24" s="104"/>
      <c r="J24" s="105"/>
      <c r="K24" s="1"/>
    </row>
    <row r="25" spans="1:11" ht="23.25" x14ac:dyDescent="0.35">
      <c r="A25" s="1"/>
      <c r="B25" s="59"/>
      <c r="C25" s="17"/>
      <c r="D25" s="92"/>
      <c r="E25" s="92"/>
      <c r="F25" s="92"/>
      <c r="G25" s="92"/>
      <c r="H25" s="92"/>
      <c r="I25" s="17"/>
      <c r="J25" s="60"/>
      <c r="K25" s="1"/>
    </row>
    <row r="26" spans="1:11" ht="20.25" x14ac:dyDescent="0.3">
      <c r="A26" s="1"/>
      <c r="B26" s="59"/>
      <c r="C26" s="17"/>
      <c r="D26" s="99" t="s">
        <v>72</v>
      </c>
      <c r="E26" s="99"/>
      <c r="F26" s="99"/>
      <c r="G26" s="99"/>
      <c r="H26" s="99"/>
      <c r="I26" s="17"/>
      <c r="J26" s="60"/>
      <c r="K26" s="1"/>
    </row>
    <row r="27" spans="1:11" ht="20.25" x14ac:dyDescent="0.3">
      <c r="A27" s="1"/>
      <c r="B27" s="59"/>
      <c r="C27" s="17"/>
      <c r="D27" s="99" t="s">
        <v>74</v>
      </c>
      <c r="E27" s="99"/>
      <c r="F27" s="99"/>
      <c r="G27" s="99"/>
      <c r="H27" s="99"/>
      <c r="I27" s="17"/>
      <c r="J27" s="60"/>
      <c r="K27" s="1"/>
    </row>
    <row r="28" spans="1:11" ht="20.25" x14ac:dyDescent="0.3">
      <c r="A28" s="1"/>
      <c r="B28" s="59"/>
      <c r="C28" s="17"/>
      <c r="D28" s="99"/>
      <c r="E28" s="99"/>
      <c r="F28" s="99"/>
      <c r="G28" s="99"/>
      <c r="H28" s="99"/>
      <c r="I28" s="17"/>
      <c r="J28" s="60"/>
      <c r="K28" s="1"/>
    </row>
    <row r="29" spans="1:11" x14ac:dyDescent="0.2">
      <c r="A29" s="1"/>
      <c r="B29" s="59"/>
      <c r="C29" s="17"/>
      <c r="D29" s="17"/>
      <c r="E29" s="17"/>
      <c r="F29" s="17"/>
      <c r="G29" s="17"/>
      <c r="H29" s="17"/>
      <c r="I29" s="17"/>
      <c r="J29" s="60"/>
      <c r="K29" s="1"/>
    </row>
    <row r="30" spans="1:11" ht="12.75" customHeight="1" x14ac:dyDescent="0.2">
      <c r="A30" s="1"/>
      <c r="B30" s="7"/>
      <c r="C30" s="1"/>
      <c r="D30" s="1"/>
      <c r="E30" s="1"/>
      <c r="F30" s="1"/>
      <c r="G30" s="1"/>
      <c r="H30" s="1"/>
      <c r="I30" s="1"/>
      <c r="J30" s="8"/>
      <c r="K30" s="1"/>
    </row>
    <row r="31" spans="1:11" ht="18" x14ac:dyDescent="0.25">
      <c r="A31" s="1"/>
      <c r="B31" s="95" t="s">
        <v>70</v>
      </c>
      <c r="C31" s="96"/>
      <c r="D31" s="96"/>
      <c r="E31" s="96"/>
      <c r="F31" s="96"/>
      <c r="G31" s="96"/>
      <c r="H31" s="96"/>
      <c r="I31" s="96"/>
      <c r="J31" s="97"/>
      <c r="K31" s="1"/>
    </row>
    <row r="32" spans="1:11" x14ac:dyDescent="0.2">
      <c r="A32" s="1"/>
      <c r="B32" s="7"/>
      <c r="C32" s="1"/>
      <c r="D32" s="1"/>
      <c r="E32" s="1"/>
      <c r="F32" s="1"/>
      <c r="G32" s="1"/>
      <c r="H32" s="1"/>
      <c r="I32" s="1"/>
      <c r="J32" s="8"/>
      <c r="K32" s="1"/>
    </row>
    <row r="33" spans="1:11" x14ac:dyDescent="0.2">
      <c r="A33" s="1"/>
      <c r="B33" s="7"/>
      <c r="C33" s="1"/>
      <c r="D33" s="1"/>
      <c r="E33" s="1"/>
      <c r="F33" s="1"/>
      <c r="G33" s="1"/>
      <c r="H33" s="1"/>
      <c r="I33" s="1"/>
      <c r="J33" s="8"/>
      <c r="K33" s="1"/>
    </row>
    <row r="34" spans="1:11" ht="18" x14ac:dyDescent="0.25">
      <c r="A34" s="1"/>
      <c r="B34" s="7"/>
      <c r="C34" s="1"/>
      <c r="D34" s="93">
        <v>45366</v>
      </c>
      <c r="E34" s="93"/>
      <c r="F34" s="93"/>
      <c r="G34" s="93"/>
      <c r="H34" s="93"/>
      <c r="I34" s="1"/>
      <c r="J34" s="8"/>
      <c r="K34" s="1"/>
    </row>
    <row r="35" spans="1:11" x14ac:dyDescent="0.2">
      <c r="A35" s="1"/>
      <c r="B35" s="7"/>
      <c r="C35" s="1"/>
      <c r="D35" s="1"/>
      <c r="E35" s="1"/>
      <c r="F35" s="1"/>
      <c r="G35" s="1"/>
      <c r="H35" s="1"/>
      <c r="I35" s="1"/>
      <c r="J35" s="8"/>
      <c r="K35" s="1"/>
    </row>
    <row r="36" spans="1:11" ht="18" x14ac:dyDescent="0.25">
      <c r="A36" s="1"/>
      <c r="B36" s="7"/>
      <c r="C36" s="1"/>
      <c r="D36" s="98" t="s">
        <v>31</v>
      </c>
      <c r="E36" s="98"/>
      <c r="F36" s="98"/>
      <c r="G36" s="98"/>
      <c r="H36" s="98"/>
      <c r="I36" s="1"/>
      <c r="J36" s="8"/>
      <c r="K36" s="1"/>
    </row>
    <row r="37" spans="1:11" ht="18" x14ac:dyDescent="0.25">
      <c r="A37" s="1"/>
      <c r="B37" s="7"/>
      <c r="C37" s="1"/>
      <c r="D37" s="94" t="s">
        <v>26</v>
      </c>
      <c r="E37" s="94"/>
      <c r="F37" s="94"/>
      <c r="G37" s="94"/>
      <c r="H37" s="94"/>
      <c r="I37" s="1"/>
      <c r="J37" s="8"/>
      <c r="K37" s="1"/>
    </row>
    <row r="38" spans="1:11" ht="18" x14ac:dyDescent="0.25">
      <c r="A38" s="1"/>
      <c r="B38" s="7"/>
      <c r="C38" s="1"/>
      <c r="D38" s="98" t="s">
        <v>32</v>
      </c>
      <c r="E38" s="98"/>
      <c r="F38" s="98"/>
      <c r="G38" s="98"/>
      <c r="H38" s="98"/>
      <c r="I38" s="1"/>
      <c r="J38" s="8"/>
      <c r="K38" s="1"/>
    </row>
    <row r="39" spans="1:11" x14ac:dyDescent="0.2">
      <c r="A39" s="1"/>
      <c r="B39" s="7"/>
      <c r="C39" s="1"/>
      <c r="D39" s="1"/>
      <c r="E39" s="1"/>
      <c r="F39" s="1"/>
      <c r="G39" s="1"/>
      <c r="H39" s="1"/>
      <c r="I39" s="1"/>
      <c r="J39" s="8"/>
      <c r="K39" s="1"/>
    </row>
    <row r="40" spans="1:11" ht="110.25" customHeight="1" thickBot="1" x14ac:dyDescent="0.25">
      <c r="A40" s="1"/>
      <c r="B40" s="7"/>
      <c r="C40" s="102" t="s">
        <v>42</v>
      </c>
      <c r="D40" s="102"/>
      <c r="E40" s="102"/>
      <c r="F40" s="102"/>
      <c r="G40" s="102"/>
      <c r="H40" s="102"/>
      <c r="I40" s="102"/>
      <c r="J40" s="15"/>
      <c r="K40" s="1"/>
    </row>
    <row r="41" spans="1:11" ht="13.5" thickTop="1" x14ac:dyDescent="0.2">
      <c r="A41" s="1"/>
      <c r="B41" s="14"/>
      <c r="C41" s="1"/>
      <c r="D41" s="1"/>
      <c r="E41" s="1"/>
      <c r="F41" s="1"/>
      <c r="G41" s="1"/>
      <c r="H41" s="1"/>
      <c r="I41" s="1"/>
      <c r="J41" s="1"/>
      <c r="K41" s="1"/>
    </row>
    <row r="42" spans="1:11" x14ac:dyDescent="0.2">
      <c r="A42" s="1"/>
      <c r="B42" s="1"/>
      <c r="C42" s="1"/>
      <c r="D42" s="1"/>
      <c r="E42" s="1"/>
      <c r="F42" s="1"/>
      <c r="G42" s="1"/>
      <c r="H42" s="1"/>
      <c r="I42" s="1"/>
      <c r="J42" s="1"/>
      <c r="K42" s="1"/>
    </row>
    <row r="43" spans="1:11" ht="18" x14ac:dyDescent="0.25">
      <c r="A43" s="1"/>
      <c r="B43" s="1"/>
      <c r="C43" s="1"/>
      <c r="D43" s="98"/>
      <c r="E43" s="98"/>
      <c r="F43" s="98"/>
      <c r="G43" s="98"/>
      <c r="H43" s="98"/>
      <c r="I43" s="1"/>
      <c r="J43" s="1"/>
      <c r="K43" s="1"/>
    </row>
    <row r="44" spans="1:11" ht="18" x14ac:dyDescent="0.25">
      <c r="A44" s="1"/>
      <c r="B44" s="1"/>
      <c r="C44" s="1"/>
      <c r="D44" s="94"/>
      <c r="E44" s="94"/>
      <c r="F44" s="94"/>
      <c r="G44" s="94"/>
      <c r="H44" s="94"/>
      <c r="I44" s="1"/>
      <c r="J44" s="1"/>
      <c r="K44" s="1"/>
    </row>
    <row r="45" spans="1:11" ht="18" x14ac:dyDescent="0.25">
      <c r="A45" s="1"/>
      <c r="B45" s="1"/>
      <c r="C45" s="1"/>
      <c r="D45" s="98"/>
      <c r="E45" s="98"/>
      <c r="F45" s="98"/>
      <c r="G45" s="98"/>
      <c r="H45" s="98"/>
      <c r="I45" s="1"/>
      <c r="J45" s="1"/>
      <c r="K45" s="1"/>
    </row>
    <row r="46" spans="1:11" x14ac:dyDescent="0.2">
      <c r="A46" s="1"/>
      <c r="B46" s="1"/>
      <c r="C46" s="1"/>
      <c r="I46" s="1"/>
      <c r="J46" s="1"/>
      <c r="K46" s="1"/>
    </row>
    <row r="47" spans="1:11" x14ac:dyDescent="0.2">
      <c r="A47" s="1"/>
      <c r="B47" s="1"/>
      <c r="C47" s="1"/>
      <c r="I47" s="1"/>
      <c r="J47" s="1"/>
      <c r="K47" s="1"/>
    </row>
    <row r="48" spans="1:11" x14ac:dyDescent="0.2">
      <c r="A48" s="1"/>
      <c r="B48" s="1"/>
      <c r="C48" s="1"/>
      <c r="I48" s="1"/>
      <c r="J48" s="1"/>
      <c r="K48" s="1"/>
    </row>
    <row r="49" spans="1:11" x14ac:dyDescent="0.2">
      <c r="A49" s="1"/>
      <c r="B49" s="1"/>
      <c r="C49" s="1"/>
      <c r="I49" s="1"/>
      <c r="J49" s="1"/>
      <c r="K49" s="1"/>
    </row>
    <row r="50" spans="1:11" x14ac:dyDescent="0.2">
      <c r="A50" s="1"/>
      <c r="B50" s="1"/>
      <c r="C50" s="1"/>
      <c r="I50" s="1"/>
      <c r="J50" s="1"/>
      <c r="K50" s="1"/>
    </row>
    <row r="51" spans="1:11" x14ac:dyDescent="0.2">
      <c r="A51" s="1"/>
      <c r="B51" s="1"/>
      <c r="C51" s="1"/>
      <c r="D51" s="1"/>
      <c r="E51" s="1"/>
      <c r="F51" s="1"/>
      <c r="G51" s="1"/>
      <c r="H51" s="1"/>
      <c r="I51" s="1"/>
      <c r="J51" s="1"/>
      <c r="K51" s="1"/>
    </row>
    <row r="52" spans="1:11" x14ac:dyDescent="0.2">
      <c r="A52" s="1"/>
      <c r="B52" s="1"/>
      <c r="C52" s="1"/>
      <c r="D52" s="1"/>
      <c r="E52" s="1"/>
      <c r="F52" s="1"/>
      <c r="G52" s="1"/>
      <c r="H52" s="1"/>
      <c r="I52" s="1"/>
      <c r="J52" s="1"/>
      <c r="K52" s="1"/>
    </row>
  </sheetData>
  <customSheetViews>
    <customSheetView guid="{9E4232BB-3DBB-49FE-A1D6-0F81CC0E0FD2}" showPageBreaks="1" view="pageBreakPreview">
      <selection activeCell="Q28" sqref="Q28"/>
    </customSheetView>
  </customSheetViews>
  <mergeCells count="18">
    <mergeCell ref="D45:H45"/>
    <mergeCell ref="D26:H26"/>
    <mergeCell ref="D18:H18"/>
    <mergeCell ref="D19:H19"/>
    <mergeCell ref="D27:H27"/>
    <mergeCell ref="D28:H28"/>
    <mergeCell ref="D43:H43"/>
    <mergeCell ref="D36:H36"/>
    <mergeCell ref="D37:H37"/>
    <mergeCell ref="D38:H38"/>
    <mergeCell ref="C40:I40"/>
    <mergeCell ref="B24:J24"/>
    <mergeCell ref="B15:J15"/>
    <mergeCell ref="B16:J16"/>
    <mergeCell ref="D25:H25"/>
    <mergeCell ref="D34:H34"/>
    <mergeCell ref="D44:H44"/>
    <mergeCell ref="B31:J31"/>
  </mergeCells>
  <phoneticPr fontId="3" type="noConversion"/>
  <printOptions horizontalCentered="1"/>
  <pageMargins left="0.6" right="0.7" top="0.75" bottom="0.75" header="0.3" footer="0.3"/>
  <pageSetup scale="9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G168"/>
  <sheetViews>
    <sheetView zoomScale="115" zoomScaleNormal="115" workbookViewId="0">
      <selection activeCell="F19" sqref="F19"/>
    </sheetView>
  </sheetViews>
  <sheetFormatPr defaultColWidth="9.140625" defaultRowHeight="15" customHeight="1" x14ac:dyDescent="0.2"/>
  <cols>
    <col min="1" max="1" width="14.140625" style="43" customWidth="1"/>
    <col min="2" max="2" width="18" style="43" customWidth="1"/>
    <col min="3" max="3" width="12.42578125" style="43" customWidth="1"/>
    <col min="4" max="9" width="9.140625" style="43"/>
    <col min="10" max="10" width="9.42578125" style="43" bestFit="1" customWidth="1"/>
    <col min="11" max="11" width="13.140625" style="43" bestFit="1" customWidth="1"/>
    <col min="12" max="12" width="13.42578125" style="43" bestFit="1" customWidth="1"/>
    <col min="13" max="13" width="10.28515625" style="43" bestFit="1" customWidth="1"/>
    <col min="14" max="19" width="9.140625" style="43"/>
    <col min="20" max="20" width="5.85546875" style="43" customWidth="1"/>
    <col min="21" max="21" width="10.140625" style="43" bestFit="1" customWidth="1"/>
    <col min="22" max="22" width="9.140625" style="43"/>
    <col min="23" max="23" width="9.140625" style="43" customWidth="1"/>
    <col min="24" max="24" width="9.7109375" style="43" customWidth="1"/>
    <col min="25" max="25" width="14.28515625" style="43" customWidth="1"/>
    <col min="26" max="27" width="9.140625" style="58"/>
    <col min="28" max="16384" width="9.140625" style="43"/>
  </cols>
  <sheetData>
    <row r="1" spans="1:59" ht="15" customHeight="1" x14ac:dyDescent="0.2">
      <c r="S1" s="44" t="s">
        <v>6</v>
      </c>
      <c r="T1" s="45"/>
      <c r="U1" s="45"/>
      <c r="V1" s="45"/>
      <c r="W1" s="45"/>
      <c r="X1" s="46"/>
      <c r="Y1" s="44"/>
    </row>
    <row r="2" spans="1:59" ht="15" customHeight="1" x14ac:dyDescent="0.2">
      <c r="S2" s="47"/>
      <c r="U2" s="35"/>
      <c r="X2" s="48"/>
      <c r="Y2" s="47"/>
    </row>
    <row r="3" spans="1:59" ht="15" customHeight="1" x14ac:dyDescent="0.2">
      <c r="S3" s="47" t="s">
        <v>7</v>
      </c>
      <c r="U3" s="49" t="s">
        <v>73</v>
      </c>
      <c r="V3" s="50"/>
      <c r="W3" s="51"/>
      <c r="X3" s="48"/>
      <c r="Y3" s="47"/>
    </row>
    <row r="4" spans="1:59" ht="15" customHeight="1" x14ac:dyDescent="0.2">
      <c r="S4" s="47" t="s">
        <v>8</v>
      </c>
      <c r="U4" s="49" t="s">
        <v>72</v>
      </c>
      <c r="V4" s="50"/>
      <c r="W4" s="51"/>
      <c r="X4" s="48"/>
      <c r="Y4" s="47"/>
    </row>
    <row r="5" spans="1:59" ht="15" customHeight="1" x14ac:dyDescent="0.2">
      <c r="S5" s="47" t="s">
        <v>10</v>
      </c>
      <c r="U5" s="49" t="s">
        <v>10</v>
      </c>
      <c r="V5" s="50"/>
      <c r="W5" s="51"/>
      <c r="X5" s="48"/>
      <c r="Y5" s="47"/>
    </row>
    <row r="6" spans="1:59" ht="15" customHeight="1" x14ac:dyDescent="0.2">
      <c r="S6" s="47" t="s">
        <v>29</v>
      </c>
      <c r="U6" s="49" t="s">
        <v>29</v>
      </c>
      <c r="V6" s="50"/>
      <c r="W6" s="51"/>
      <c r="X6" s="48"/>
      <c r="Y6" s="47"/>
    </row>
    <row r="7" spans="1:59" ht="15" customHeight="1" x14ac:dyDescent="0.2">
      <c r="S7" s="47" t="s">
        <v>30</v>
      </c>
      <c r="U7" s="49" t="s">
        <v>74</v>
      </c>
      <c r="V7" s="50"/>
      <c r="W7" s="51"/>
      <c r="X7" s="48"/>
      <c r="Y7" s="47"/>
    </row>
    <row r="8" spans="1:59" ht="15" customHeight="1" x14ac:dyDescent="0.2">
      <c r="S8" s="47" t="s">
        <v>11</v>
      </c>
      <c r="U8" s="52">
        <v>45366</v>
      </c>
      <c r="V8" s="50"/>
      <c r="W8" s="51"/>
      <c r="X8" s="48"/>
      <c r="Y8" s="47"/>
    </row>
    <row r="9" spans="1:59" ht="15" customHeight="1" x14ac:dyDescent="0.2">
      <c r="S9" s="47" t="s">
        <v>12</v>
      </c>
      <c r="U9" s="49" t="s">
        <v>75</v>
      </c>
      <c r="V9" s="50"/>
      <c r="W9" s="51"/>
      <c r="X9" s="48"/>
      <c r="Y9" s="47"/>
    </row>
    <row r="10" spans="1:59" ht="15" customHeight="1" x14ac:dyDescent="0.2">
      <c r="S10" s="47"/>
      <c r="U10" s="35" t="str">
        <f>CONCATENATE("CoreLab ATC # ",U9)</f>
        <v>CoreLab ATC # 2400785G</v>
      </c>
      <c r="X10" s="48"/>
      <c r="Y10" s="47"/>
    </row>
    <row r="11" spans="1:59" ht="15" customHeight="1" thickBot="1" x14ac:dyDescent="0.25">
      <c r="S11" s="53"/>
      <c r="T11" s="54"/>
      <c r="U11" s="54"/>
      <c r="V11" s="54"/>
      <c r="W11" s="54"/>
      <c r="X11" s="55"/>
      <c r="Y11" s="47"/>
    </row>
    <row r="12" spans="1:59" s="35" customFormat="1" ht="15" customHeight="1" x14ac:dyDescent="0.2">
      <c r="A12" s="56"/>
      <c r="B12" s="56"/>
      <c r="C12" s="56"/>
      <c r="D12" s="56"/>
      <c r="E12" s="56"/>
      <c r="F12" s="56"/>
      <c r="G12" s="56"/>
      <c r="H12" s="56"/>
      <c r="I12" s="56"/>
      <c r="J12" s="56"/>
      <c r="K12" s="56"/>
      <c r="L12" s="56"/>
      <c r="M12" s="56"/>
      <c r="N12" s="56"/>
      <c r="O12" s="56"/>
      <c r="P12" s="56"/>
      <c r="Q12" s="56"/>
      <c r="R12" s="56"/>
      <c r="S12" s="56"/>
      <c r="T12" s="57"/>
      <c r="U12" s="57"/>
      <c r="V12" s="56"/>
      <c r="W12" s="56"/>
      <c r="X12" s="56"/>
      <c r="Z12" s="34"/>
      <c r="AA12" s="34"/>
      <c r="AD12" s="39"/>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row>
    <row r="13" spans="1:59" s="35" customFormat="1" ht="15" customHeight="1" x14ac:dyDescent="0.2">
      <c r="A13"/>
      <c r="B13"/>
      <c r="C13"/>
      <c r="D13"/>
      <c r="E13"/>
      <c r="F13"/>
      <c r="G13"/>
      <c r="H13"/>
      <c r="I13"/>
      <c r="J13"/>
      <c r="K13"/>
      <c r="L13"/>
      <c r="M13"/>
      <c r="N13"/>
      <c r="O13"/>
      <c r="P13"/>
      <c r="Q13"/>
      <c r="R13"/>
      <c r="S13"/>
      <c r="T13"/>
      <c r="U13"/>
      <c r="V13"/>
      <c r="W13"/>
      <c r="X13"/>
      <c r="Y13"/>
      <c r="Z13"/>
      <c r="AB13" s="69"/>
      <c r="AC13" s="70"/>
      <c r="AD13" s="71"/>
      <c r="AE13" s="71"/>
      <c r="AJ13"/>
      <c r="AK13"/>
      <c r="AL13"/>
      <c r="AM13"/>
      <c r="AV13" s="11"/>
    </row>
    <row r="14" spans="1:59" s="35" customFormat="1" ht="15" customHeight="1" x14ac:dyDescent="0.2">
      <c r="A14"/>
      <c r="B14"/>
      <c r="C14"/>
      <c r="D14"/>
      <c r="E14"/>
      <c r="F14"/>
      <c r="G14"/>
      <c r="H14"/>
      <c r="I14"/>
      <c r="J14"/>
      <c r="K14"/>
      <c r="L14"/>
      <c r="M14"/>
      <c r="N14"/>
      <c r="O14"/>
      <c r="P14"/>
      <c r="Q14"/>
      <c r="R14"/>
      <c r="S14"/>
      <c r="T14"/>
      <c r="U14"/>
      <c r="V14"/>
      <c r="W14"/>
      <c r="X14"/>
      <c r="Y14"/>
      <c r="Z14"/>
      <c r="AB14" s="69"/>
      <c r="AC14" s="70"/>
      <c r="AD14" s="71"/>
      <c r="AE14" s="71"/>
      <c r="AJ14"/>
      <c r="AK14"/>
      <c r="AL14"/>
      <c r="AM14"/>
      <c r="AV14" s="11"/>
    </row>
    <row r="15" spans="1:59" s="35" customFormat="1" ht="16.5" customHeight="1" x14ac:dyDescent="0.2">
      <c r="A15"/>
      <c r="B15"/>
      <c r="C15"/>
      <c r="D15"/>
      <c r="E15"/>
      <c r="F15"/>
      <c r="G15"/>
      <c r="H15"/>
      <c r="I15"/>
      <c r="J15"/>
      <c r="K15"/>
      <c r="L15"/>
      <c r="M15"/>
      <c r="N15"/>
      <c r="O15"/>
      <c r="P15"/>
      <c r="Q15"/>
      <c r="R15"/>
      <c r="S15"/>
      <c r="T15"/>
      <c r="U15"/>
      <c r="V15"/>
      <c r="W15"/>
      <c r="X15"/>
      <c r="Y15"/>
      <c r="Z15"/>
      <c r="AB15" s="69"/>
      <c r="AC15" s="70"/>
      <c r="AD15" s="71"/>
      <c r="AE15" s="71"/>
      <c r="AJ15"/>
      <c r="AK15"/>
      <c r="AL15"/>
      <c r="AM15"/>
      <c r="AV15" s="11"/>
    </row>
    <row r="16" spans="1:59" s="35" customFormat="1" ht="15" customHeight="1" x14ac:dyDescent="0.2">
      <c r="A16"/>
      <c r="B16"/>
      <c r="C16"/>
      <c r="D16"/>
      <c r="E16"/>
      <c r="F16"/>
      <c r="G16"/>
      <c r="H16"/>
      <c r="I16"/>
      <c r="J16"/>
      <c r="K16"/>
      <c r="L16"/>
      <c r="M16"/>
      <c r="N16"/>
      <c r="O16"/>
      <c r="P16"/>
      <c r="Q16"/>
      <c r="R16"/>
      <c r="S16"/>
      <c r="T16"/>
      <c r="U16"/>
      <c r="V16"/>
      <c r="W16"/>
      <c r="X16"/>
      <c r="Y16"/>
      <c r="Z16"/>
      <c r="AB16" s="69"/>
      <c r="AC16" s="70"/>
      <c r="AD16" s="71"/>
      <c r="AE16" s="71"/>
      <c r="AJ16"/>
      <c r="AK16"/>
      <c r="AL16"/>
      <c r="AM16"/>
      <c r="AV16" s="11"/>
    </row>
    <row r="17" spans="1:48" s="35" customFormat="1" ht="15" customHeight="1" x14ac:dyDescent="0.2">
      <c r="A17"/>
      <c r="B17"/>
      <c r="C17"/>
      <c r="D17"/>
      <c r="E17"/>
      <c r="F17"/>
      <c r="G17"/>
      <c r="H17"/>
      <c r="I17"/>
      <c r="J17"/>
      <c r="K17"/>
      <c r="L17"/>
      <c r="M17"/>
      <c r="N17"/>
      <c r="O17"/>
      <c r="P17"/>
      <c r="Q17"/>
      <c r="R17"/>
      <c r="S17"/>
      <c r="T17"/>
      <c r="U17"/>
      <c r="V17"/>
      <c r="W17"/>
      <c r="X17"/>
      <c r="Y17"/>
      <c r="Z17"/>
      <c r="AB17" s="69"/>
      <c r="AC17" s="70"/>
      <c r="AD17" s="71"/>
      <c r="AE17" s="71"/>
      <c r="AJ17"/>
      <c r="AK17"/>
      <c r="AL17"/>
      <c r="AM17"/>
      <c r="AV17" s="11"/>
    </row>
    <row r="18" spans="1:48" s="35" customFormat="1" ht="15" customHeight="1" x14ac:dyDescent="0.2">
      <c r="A18"/>
      <c r="B18"/>
      <c r="C18"/>
      <c r="D18"/>
      <c r="E18"/>
      <c r="F18"/>
      <c r="G18"/>
      <c r="H18"/>
      <c r="I18"/>
      <c r="J18"/>
      <c r="K18"/>
      <c r="L18"/>
      <c r="M18"/>
      <c r="N18"/>
      <c r="O18"/>
      <c r="P18"/>
      <c r="Q18"/>
      <c r="R18"/>
      <c r="S18"/>
      <c r="T18"/>
      <c r="U18"/>
      <c r="V18"/>
      <c r="W18"/>
      <c r="X18"/>
      <c r="Y18"/>
      <c r="Z18"/>
      <c r="AB18" s="69"/>
      <c r="AC18" s="70"/>
      <c r="AD18" s="71"/>
      <c r="AE18" s="71"/>
      <c r="AJ18"/>
      <c r="AK18"/>
      <c r="AL18"/>
      <c r="AM18"/>
      <c r="AV18" s="11"/>
    </row>
    <row r="19" spans="1:48" s="35" customFormat="1" ht="15" customHeight="1" x14ac:dyDescent="0.2">
      <c r="A19"/>
      <c r="B19"/>
      <c r="C19"/>
      <c r="D19"/>
      <c r="E19"/>
      <c r="F19"/>
      <c r="G19"/>
      <c r="H19"/>
      <c r="I19"/>
      <c r="J19"/>
      <c r="K19"/>
      <c r="L19"/>
      <c r="M19"/>
      <c r="N19"/>
      <c r="O19"/>
      <c r="P19"/>
      <c r="Q19"/>
      <c r="R19"/>
      <c r="S19"/>
      <c r="T19"/>
      <c r="U19"/>
      <c r="V19"/>
      <c r="W19"/>
      <c r="X19"/>
      <c r="Y19"/>
      <c r="Z19"/>
      <c r="AB19" s="69"/>
      <c r="AC19" s="70"/>
      <c r="AD19" s="71"/>
      <c r="AE19" s="71"/>
      <c r="AJ19"/>
      <c r="AK19"/>
      <c r="AL19"/>
      <c r="AM19"/>
      <c r="AV19" s="11"/>
    </row>
    <row r="20" spans="1:48" s="35" customFormat="1" ht="15" customHeight="1" x14ac:dyDescent="0.2">
      <c r="A20"/>
      <c r="B20"/>
      <c r="C20"/>
      <c r="D20"/>
      <c r="E20"/>
      <c r="F20"/>
      <c r="G20"/>
      <c r="H20"/>
      <c r="I20"/>
      <c r="J20"/>
      <c r="K20"/>
      <c r="L20"/>
      <c r="M20"/>
      <c r="N20"/>
      <c r="O20"/>
      <c r="P20"/>
      <c r="Q20"/>
      <c r="R20"/>
      <c r="S20"/>
      <c r="T20"/>
      <c r="U20"/>
      <c r="V20"/>
      <c r="W20"/>
      <c r="X20"/>
      <c r="Y20"/>
      <c r="Z20"/>
      <c r="AB20" s="69"/>
      <c r="AC20" s="70"/>
      <c r="AD20" s="71"/>
      <c r="AE20" s="71"/>
      <c r="AJ20"/>
      <c r="AK20"/>
      <c r="AL20"/>
      <c r="AM20"/>
      <c r="AV20" s="11"/>
    </row>
    <row r="21" spans="1:48" s="35" customFormat="1" ht="15" customHeight="1" x14ac:dyDescent="0.2">
      <c r="A21"/>
      <c r="B21"/>
      <c r="C21"/>
      <c r="D21"/>
      <c r="E21"/>
      <c r="F21"/>
      <c r="G21"/>
      <c r="H21"/>
      <c r="I21"/>
      <c r="J21"/>
      <c r="K21"/>
      <c r="L21"/>
      <c r="M21"/>
      <c r="N21"/>
      <c r="O21"/>
      <c r="P21"/>
      <c r="Q21"/>
      <c r="R21"/>
      <c r="S21"/>
      <c r="T21"/>
      <c r="U21"/>
      <c r="V21"/>
      <c r="W21"/>
      <c r="X21"/>
      <c r="Y21"/>
      <c r="Z21"/>
      <c r="AB21" s="69"/>
      <c r="AC21" s="70"/>
      <c r="AD21" s="71"/>
      <c r="AE21" s="71"/>
      <c r="AJ21"/>
      <c r="AK21"/>
      <c r="AL21"/>
      <c r="AM21"/>
      <c r="AV21" s="11"/>
    </row>
    <row r="22" spans="1:48" s="35" customFormat="1" ht="15" customHeight="1" x14ac:dyDescent="0.2">
      <c r="A22"/>
      <c r="B22"/>
      <c r="C22"/>
      <c r="D22"/>
      <c r="E22"/>
      <c r="F22"/>
      <c r="G22"/>
      <c r="H22"/>
      <c r="I22"/>
      <c r="J22"/>
      <c r="K22"/>
      <c r="L22"/>
      <c r="M22"/>
      <c r="N22"/>
      <c r="O22"/>
      <c r="P22"/>
      <c r="Q22"/>
      <c r="R22"/>
      <c r="S22"/>
      <c r="T22"/>
      <c r="U22"/>
      <c r="V22"/>
      <c r="W22"/>
      <c r="X22"/>
      <c r="Y22"/>
      <c r="Z22"/>
      <c r="AB22" s="69"/>
      <c r="AC22" s="70"/>
      <c r="AD22" s="71"/>
      <c r="AE22" s="71"/>
      <c r="AJ22"/>
      <c r="AK22"/>
      <c r="AL22"/>
      <c r="AM22"/>
      <c r="AV22" s="11"/>
    </row>
    <row r="23" spans="1:48" s="35" customFormat="1" ht="15" customHeight="1" x14ac:dyDescent="0.2">
      <c r="A23"/>
      <c r="B23"/>
      <c r="C23"/>
      <c r="D23"/>
      <c r="E23"/>
      <c r="F23"/>
      <c r="G23"/>
      <c r="H23"/>
      <c r="I23"/>
      <c r="J23"/>
      <c r="K23"/>
      <c r="L23"/>
      <c r="M23"/>
      <c r="N23"/>
      <c r="O23"/>
      <c r="P23"/>
      <c r="Q23"/>
      <c r="R23"/>
      <c r="S23"/>
      <c r="T23"/>
      <c r="U23"/>
      <c r="V23"/>
      <c r="W23"/>
      <c r="X23"/>
      <c r="Y23"/>
      <c r="Z23"/>
      <c r="AB23" s="69"/>
      <c r="AC23" s="70"/>
      <c r="AD23" s="71"/>
      <c r="AE23" s="71"/>
      <c r="AJ23"/>
      <c r="AK23"/>
      <c r="AL23"/>
      <c r="AM23"/>
      <c r="AV23" s="11"/>
    </row>
    <row r="24" spans="1:48" s="35" customFormat="1" ht="15" customHeight="1" x14ac:dyDescent="0.2">
      <c r="A24"/>
      <c r="B24"/>
      <c r="C24"/>
      <c r="D24"/>
      <c r="E24"/>
      <c r="F24"/>
      <c r="G24"/>
      <c r="H24"/>
      <c r="I24"/>
      <c r="J24"/>
      <c r="K24"/>
      <c r="L24"/>
      <c r="M24"/>
      <c r="N24"/>
      <c r="O24"/>
      <c r="P24"/>
      <c r="Q24"/>
      <c r="R24"/>
      <c r="S24"/>
      <c r="T24"/>
      <c r="U24"/>
      <c r="V24"/>
      <c r="W24"/>
      <c r="X24"/>
      <c r="Y24"/>
      <c r="Z24"/>
      <c r="AB24" s="69"/>
      <c r="AC24" s="70"/>
      <c r="AD24" s="71"/>
      <c r="AE24" s="71"/>
      <c r="AJ24"/>
      <c r="AK24"/>
      <c r="AL24"/>
      <c r="AM24"/>
      <c r="AV24" s="11"/>
    </row>
    <row r="25" spans="1:48" s="35" customFormat="1" ht="15" customHeight="1" x14ac:dyDescent="0.2">
      <c r="A25"/>
      <c r="B25"/>
      <c r="C25"/>
      <c r="D25"/>
      <c r="E25"/>
      <c r="F25"/>
      <c r="G25"/>
      <c r="H25"/>
      <c r="I25"/>
      <c r="J25"/>
      <c r="K25"/>
      <c r="L25"/>
      <c r="M25"/>
      <c r="N25"/>
      <c r="O25"/>
      <c r="P25"/>
      <c r="Q25"/>
      <c r="R25"/>
      <c r="S25"/>
      <c r="T25"/>
      <c r="U25"/>
      <c r="V25"/>
      <c r="W25"/>
      <c r="X25"/>
      <c r="Y25"/>
      <c r="Z25"/>
      <c r="AB25" s="69"/>
      <c r="AC25" s="70"/>
      <c r="AD25" s="71"/>
      <c r="AE25" s="71"/>
      <c r="AJ25"/>
      <c r="AK25"/>
      <c r="AL25"/>
      <c r="AM25"/>
      <c r="AV25" s="11"/>
    </row>
    <row r="26" spans="1:48" s="35" customFormat="1" ht="16.5" customHeight="1" x14ac:dyDescent="0.2">
      <c r="A26"/>
      <c r="B26"/>
      <c r="C26"/>
      <c r="D26"/>
      <c r="E26"/>
      <c r="F26"/>
      <c r="G26"/>
      <c r="H26"/>
      <c r="I26"/>
      <c r="J26"/>
      <c r="K26"/>
      <c r="L26"/>
      <c r="M26"/>
      <c r="N26"/>
      <c r="O26"/>
      <c r="P26"/>
      <c r="Q26"/>
      <c r="R26"/>
      <c r="S26"/>
      <c r="T26"/>
      <c r="U26"/>
      <c r="V26"/>
      <c r="W26"/>
      <c r="X26"/>
      <c r="Y26"/>
      <c r="Z26"/>
      <c r="AB26" s="69"/>
      <c r="AC26" s="70"/>
      <c r="AD26" s="71"/>
      <c r="AE26" s="71"/>
      <c r="AJ26"/>
      <c r="AK26"/>
      <c r="AL26"/>
      <c r="AM26"/>
      <c r="AV26" s="11"/>
    </row>
    <row r="27" spans="1:48" s="35" customFormat="1" ht="16.5" customHeight="1" x14ac:dyDescent="0.2">
      <c r="A27"/>
      <c r="B27"/>
      <c r="C27"/>
      <c r="D27"/>
      <c r="E27"/>
      <c r="F27"/>
      <c r="G27"/>
      <c r="H27"/>
      <c r="I27"/>
      <c r="J27"/>
      <c r="K27"/>
      <c r="L27"/>
      <c r="M27"/>
      <c r="N27"/>
      <c r="O27"/>
      <c r="P27"/>
      <c r="Q27"/>
      <c r="R27"/>
      <c r="S27"/>
      <c r="T27"/>
      <c r="U27"/>
      <c r="V27"/>
      <c r="W27"/>
      <c r="X27"/>
      <c r="Y27" s="68"/>
      <c r="Z27" s="39"/>
      <c r="AB27" s="69"/>
      <c r="AC27" s="70"/>
      <c r="AD27" s="71"/>
      <c r="AE27" s="71"/>
      <c r="AJ27"/>
      <c r="AK27"/>
      <c r="AL27"/>
      <c r="AM27"/>
      <c r="AV27" s="11"/>
    </row>
    <row r="28" spans="1:48" s="35" customFormat="1" ht="16.5" customHeight="1" x14ac:dyDescent="0.2">
      <c r="A28"/>
      <c r="B28"/>
      <c r="C28"/>
      <c r="D28"/>
      <c r="E28"/>
      <c r="F28"/>
      <c r="G28"/>
      <c r="H28"/>
      <c r="I28"/>
      <c r="J28"/>
      <c r="K28"/>
      <c r="L28"/>
      <c r="M28"/>
      <c r="N28"/>
      <c r="O28"/>
      <c r="P28"/>
      <c r="Q28"/>
      <c r="R28"/>
      <c r="S28"/>
      <c r="T28"/>
      <c r="U28"/>
      <c r="V28"/>
      <c r="W28"/>
      <c r="X28"/>
      <c r="Y28" s="68"/>
      <c r="Z28" s="39"/>
      <c r="AB28" s="69"/>
      <c r="AC28" s="70"/>
      <c r="AD28" s="71"/>
      <c r="AE28" s="71"/>
      <c r="AJ28"/>
      <c r="AK28"/>
      <c r="AL28"/>
      <c r="AM28"/>
      <c r="AV28" s="11"/>
    </row>
    <row r="29" spans="1:48" s="35" customFormat="1" ht="15" customHeight="1" x14ac:dyDescent="0.2">
      <c r="A29"/>
      <c r="B29"/>
      <c r="C29"/>
      <c r="D29"/>
      <c r="E29"/>
      <c r="F29"/>
      <c r="G29"/>
      <c r="H29"/>
      <c r="I29"/>
      <c r="J29"/>
      <c r="K29"/>
      <c r="L29"/>
      <c r="M29"/>
      <c r="N29"/>
      <c r="O29"/>
      <c r="P29"/>
      <c r="Q29"/>
      <c r="R29"/>
      <c r="S29"/>
      <c r="T29"/>
      <c r="U29"/>
      <c r="V29"/>
      <c r="W29"/>
      <c r="X29"/>
      <c r="Z29" s="34"/>
      <c r="AB29" s="69"/>
      <c r="AC29" s="70"/>
      <c r="AD29" s="71"/>
      <c r="AE29" s="71"/>
      <c r="AJ29"/>
      <c r="AK29"/>
      <c r="AL29"/>
      <c r="AM29"/>
      <c r="AV29" s="11"/>
    </row>
    <row r="30" spans="1:48" customFormat="1" ht="12.75" x14ac:dyDescent="0.2"/>
    <row r="31" spans="1:48" customFormat="1" ht="12.75" x14ac:dyDescent="0.2"/>
    <row r="32" spans="1:48" s="35" customFormat="1" ht="15" customHeight="1" x14ac:dyDescent="0.2">
      <c r="C32" s="68"/>
      <c r="I32" s="43"/>
      <c r="J32" s="43"/>
      <c r="K32" s="43"/>
      <c r="Z32" s="34"/>
      <c r="AB32" s="69"/>
      <c r="AC32" s="70"/>
      <c r="AD32" s="71"/>
      <c r="AE32" s="71"/>
      <c r="AJ32"/>
      <c r="AK32"/>
      <c r="AL32"/>
      <c r="AM32"/>
      <c r="AV32" s="11"/>
    </row>
    <row r="33" spans="3:48" s="35" customFormat="1" ht="15" customHeight="1" x14ac:dyDescent="0.2">
      <c r="C33" s="68"/>
      <c r="I33" s="43"/>
      <c r="J33" s="43"/>
      <c r="K33" s="43"/>
      <c r="Z33" s="34"/>
      <c r="AB33" s="69"/>
      <c r="AC33" s="70"/>
      <c r="AD33" s="71"/>
      <c r="AE33" s="71"/>
      <c r="AJ33"/>
      <c r="AK33"/>
      <c r="AL33"/>
      <c r="AM33"/>
      <c r="AV33" s="11"/>
    </row>
    <row r="34" spans="3:48" s="35" customFormat="1" ht="15" customHeight="1" x14ac:dyDescent="0.2">
      <c r="C34" s="68"/>
      <c r="I34" s="43"/>
      <c r="J34" s="43"/>
      <c r="K34" s="43"/>
      <c r="Z34" s="34"/>
      <c r="AB34" s="69"/>
      <c r="AC34" s="70"/>
      <c r="AD34" s="71"/>
      <c r="AE34" s="71"/>
      <c r="AJ34"/>
      <c r="AK34"/>
      <c r="AL34"/>
      <c r="AM34"/>
      <c r="AV34" s="11"/>
    </row>
    <row r="35" spans="3:48" s="35" customFormat="1" ht="15" customHeight="1" x14ac:dyDescent="0.2">
      <c r="C35" s="68"/>
      <c r="I35" s="43"/>
      <c r="J35" s="43"/>
      <c r="K35" s="43"/>
      <c r="Z35" s="34"/>
      <c r="AB35" s="69"/>
      <c r="AC35" s="70"/>
      <c r="AD35" s="71"/>
      <c r="AE35" s="71"/>
      <c r="AJ35"/>
      <c r="AK35"/>
      <c r="AL35"/>
      <c r="AM35"/>
      <c r="AV35" s="11"/>
    </row>
    <row r="36" spans="3:48" s="35" customFormat="1" ht="15" customHeight="1" x14ac:dyDescent="0.2">
      <c r="C36" s="68"/>
      <c r="I36" s="43"/>
      <c r="J36" s="43"/>
      <c r="K36" s="43"/>
      <c r="Z36" s="34"/>
      <c r="AB36" s="69"/>
      <c r="AC36" s="70"/>
      <c r="AD36" s="71"/>
      <c r="AE36" s="71"/>
      <c r="AJ36"/>
      <c r="AK36"/>
      <c r="AL36"/>
      <c r="AM36"/>
      <c r="AV36" s="11"/>
    </row>
    <row r="37" spans="3:48" s="35" customFormat="1" ht="15" customHeight="1" x14ac:dyDescent="0.2">
      <c r="C37" s="68"/>
      <c r="I37" s="43"/>
      <c r="J37" s="43"/>
      <c r="K37" s="43"/>
      <c r="Z37" s="34"/>
      <c r="AB37" s="69"/>
      <c r="AC37" s="70"/>
      <c r="AD37" s="71"/>
      <c r="AE37" s="71"/>
      <c r="AJ37"/>
      <c r="AK37"/>
      <c r="AL37"/>
      <c r="AM37"/>
      <c r="AV37" s="11"/>
    </row>
    <row r="38" spans="3:48" s="35" customFormat="1" ht="15" customHeight="1" x14ac:dyDescent="0.2">
      <c r="C38" s="68"/>
      <c r="I38" s="43"/>
      <c r="J38" s="43"/>
      <c r="K38" s="43"/>
      <c r="Z38" s="34"/>
      <c r="AB38" s="69"/>
      <c r="AC38" s="70"/>
      <c r="AD38" s="71"/>
      <c r="AE38" s="71"/>
      <c r="AJ38"/>
      <c r="AK38"/>
      <c r="AL38"/>
      <c r="AM38"/>
      <c r="AV38" s="11"/>
    </row>
    <row r="39" spans="3:48" s="35" customFormat="1" ht="15" customHeight="1" x14ac:dyDescent="0.2">
      <c r="C39" s="68"/>
      <c r="I39" s="43"/>
      <c r="J39" s="43"/>
      <c r="K39" s="43"/>
      <c r="Z39" s="34"/>
      <c r="AB39" s="69"/>
      <c r="AC39" s="70"/>
      <c r="AD39" s="71"/>
      <c r="AE39" s="71"/>
      <c r="AJ39"/>
      <c r="AK39"/>
      <c r="AL39"/>
      <c r="AM39"/>
      <c r="AV39" s="11"/>
    </row>
    <row r="40" spans="3:48" s="35" customFormat="1" ht="15" customHeight="1" x14ac:dyDescent="0.2">
      <c r="C40" s="68"/>
      <c r="I40" s="43"/>
      <c r="J40" s="43"/>
      <c r="K40" s="43"/>
      <c r="Z40" s="34"/>
      <c r="AB40" s="69"/>
      <c r="AC40" s="70"/>
      <c r="AD40" s="71"/>
      <c r="AE40" s="71"/>
      <c r="AJ40"/>
      <c r="AK40"/>
      <c r="AL40"/>
      <c r="AM40"/>
      <c r="AV40" s="11"/>
    </row>
    <row r="41" spans="3:48" s="35" customFormat="1" ht="15" customHeight="1" x14ac:dyDescent="0.2">
      <c r="C41" s="68"/>
      <c r="I41" s="43"/>
      <c r="J41" s="43"/>
      <c r="K41" s="43"/>
      <c r="Z41" s="34"/>
      <c r="AB41" s="69"/>
      <c r="AC41" s="70"/>
      <c r="AD41" s="71"/>
      <c r="AE41" s="71"/>
      <c r="AJ41"/>
      <c r="AK41"/>
      <c r="AL41"/>
      <c r="AM41"/>
      <c r="AV41" s="11"/>
    </row>
    <row r="42" spans="3:48" s="35" customFormat="1" ht="15" customHeight="1" x14ac:dyDescent="0.2">
      <c r="C42" s="68"/>
      <c r="I42" s="43"/>
      <c r="J42" s="43"/>
      <c r="K42" s="43"/>
      <c r="Z42" s="34"/>
      <c r="AB42" s="69"/>
      <c r="AC42" s="70"/>
      <c r="AD42" s="71"/>
      <c r="AE42" s="71"/>
      <c r="AJ42"/>
      <c r="AK42"/>
      <c r="AL42"/>
      <c r="AM42"/>
      <c r="AV42" s="11"/>
    </row>
    <row r="43" spans="3:48" s="35" customFormat="1" ht="15" customHeight="1" x14ac:dyDescent="0.2">
      <c r="C43" s="68"/>
      <c r="I43" s="43"/>
      <c r="J43" s="43"/>
      <c r="K43" s="43"/>
      <c r="Z43" s="34"/>
      <c r="AB43" s="69" t="s">
        <v>67</v>
      </c>
      <c r="AC43" s="70"/>
      <c r="AD43" s="71"/>
      <c r="AE43" s="71"/>
      <c r="AJ43"/>
      <c r="AK43"/>
      <c r="AL43"/>
      <c r="AM43"/>
      <c r="AV43" s="11"/>
    </row>
    <row r="44" spans="3:48" s="35" customFormat="1" ht="15" customHeight="1" x14ac:dyDescent="0.2">
      <c r="C44" s="68"/>
      <c r="I44" s="43"/>
      <c r="J44" s="43"/>
      <c r="K44" s="43"/>
      <c r="Z44" s="34"/>
      <c r="AB44" s="69" t="s">
        <v>67</v>
      </c>
      <c r="AC44" s="70"/>
      <c r="AD44" s="71"/>
      <c r="AE44" s="71"/>
      <c r="AJ44"/>
      <c r="AK44"/>
      <c r="AL44"/>
      <c r="AM44"/>
      <c r="AV44" s="11"/>
    </row>
    <row r="45" spans="3:48" s="35" customFormat="1" ht="15" customHeight="1" x14ac:dyDescent="0.2">
      <c r="C45" s="68"/>
      <c r="I45" s="43"/>
      <c r="J45" s="43"/>
      <c r="K45" s="43"/>
      <c r="Z45" s="34"/>
      <c r="AB45" s="69" t="s">
        <v>67</v>
      </c>
      <c r="AC45" s="70"/>
      <c r="AD45" s="71"/>
      <c r="AE45" s="71"/>
      <c r="AJ45"/>
      <c r="AK45"/>
      <c r="AL45"/>
      <c r="AM45"/>
      <c r="AV45" s="11"/>
    </row>
    <row r="46" spans="3:48" s="35" customFormat="1" ht="15" customHeight="1" x14ac:dyDescent="0.2">
      <c r="C46" s="68"/>
      <c r="I46" s="43"/>
      <c r="J46" s="43"/>
      <c r="K46" s="43"/>
      <c r="Z46" s="34"/>
      <c r="AB46" s="69" t="s">
        <v>67</v>
      </c>
      <c r="AC46" s="70"/>
      <c r="AD46" s="71"/>
      <c r="AE46" s="71"/>
      <c r="AJ46"/>
      <c r="AK46"/>
      <c r="AL46"/>
      <c r="AM46"/>
      <c r="AV46" s="11"/>
    </row>
    <row r="47" spans="3:48" s="35" customFormat="1" ht="15" customHeight="1" x14ac:dyDescent="0.2">
      <c r="C47" s="68"/>
      <c r="I47" s="43"/>
      <c r="J47" s="43"/>
      <c r="K47" s="43"/>
      <c r="Z47" s="34"/>
      <c r="AB47" s="69" t="s">
        <v>67</v>
      </c>
      <c r="AC47" s="70"/>
      <c r="AD47" s="71"/>
      <c r="AE47" s="71"/>
      <c r="AJ47"/>
      <c r="AK47"/>
      <c r="AL47"/>
      <c r="AM47"/>
      <c r="AV47" s="11"/>
    </row>
    <row r="48" spans="3:48" s="35" customFormat="1" ht="15" customHeight="1" x14ac:dyDescent="0.2">
      <c r="C48" s="68"/>
      <c r="I48" s="43"/>
      <c r="J48" s="43"/>
      <c r="K48" s="43"/>
      <c r="Z48" s="34"/>
      <c r="AB48" s="69" t="s">
        <v>67</v>
      </c>
      <c r="AC48" s="70"/>
      <c r="AD48" s="71"/>
      <c r="AE48" s="71"/>
      <c r="AJ48"/>
      <c r="AK48"/>
      <c r="AL48"/>
      <c r="AM48"/>
      <c r="AV48" s="11"/>
    </row>
    <row r="49" spans="3:48" s="35" customFormat="1" ht="15" customHeight="1" x14ac:dyDescent="0.2">
      <c r="C49" s="68"/>
      <c r="I49" s="43"/>
      <c r="J49" s="43"/>
      <c r="K49" s="43"/>
      <c r="Z49" s="34"/>
      <c r="AB49" s="69" t="s">
        <v>67</v>
      </c>
      <c r="AC49" s="70"/>
      <c r="AD49" s="71"/>
      <c r="AE49" s="71"/>
      <c r="AJ49"/>
      <c r="AK49"/>
      <c r="AL49"/>
      <c r="AM49"/>
      <c r="AV49" s="11"/>
    </row>
    <row r="50" spans="3:48" s="35" customFormat="1" ht="15" customHeight="1" x14ac:dyDescent="0.2">
      <c r="C50" s="68"/>
      <c r="I50" s="43"/>
      <c r="J50" s="43"/>
      <c r="K50" s="43"/>
      <c r="Z50" s="34"/>
      <c r="AB50" s="69" t="s">
        <v>67</v>
      </c>
      <c r="AC50" s="70"/>
      <c r="AD50" s="71"/>
      <c r="AE50" s="71"/>
      <c r="AJ50"/>
      <c r="AK50"/>
      <c r="AL50"/>
      <c r="AM50"/>
      <c r="AV50" s="11"/>
    </row>
    <row r="51" spans="3:48" s="35" customFormat="1" ht="15" customHeight="1" x14ac:dyDescent="0.2">
      <c r="C51" s="68"/>
      <c r="I51" s="43"/>
      <c r="J51" s="43"/>
      <c r="K51" s="43"/>
      <c r="Z51" s="34"/>
      <c r="AB51" s="69" t="s">
        <v>67</v>
      </c>
      <c r="AC51" s="70"/>
      <c r="AD51" s="71"/>
      <c r="AE51" s="71"/>
      <c r="AJ51"/>
      <c r="AK51"/>
      <c r="AL51"/>
      <c r="AM51"/>
      <c r="AV51" s="11"/>
    </row>
    <row r="52" spans="3:48" s="35" customFormat="1" ht="15" customHeight="1" x14ac:dyDescent="0.2">
      <c r="C52" s="68"/>
      <c r="I52" s="43"/>
      <c r="J52" s="43"/>
      <c r="K52" s="43"/>
      <c r="Z52" s="34"/>
      <c r="AB52" s="69" t="s">
        <v>67</v>
      </c>
      <c r="AC52" s="70"/>
      <c r="AD52" s="71"/>
      <c r="AE52" s="71"/>
      <c r="AJ52"/>
      <c r="AK52"/>
      <c r="AL52"/>
      <c r="AM52"/>
      <c r="AV52" s="11"/>
    </row>
    <row r="53" spans="3:48" s="35" customFormat="1" ht="15" customHeight="1" x14ac:dyDescent="0.2">
      <c r="C53" s="68"/>
      <c r="I53" s="43"/>
      <c r="J53" s="43"/>
      <c r="K53" s="43"/>
      <c r="Z53" s="34"/>
      <c r="AB53" s="69" t="s">
        <v>67</v>
      </c>
      <c r="AC53" s="70"/>
      <c r="AD53" s="71"/>
      <c r="AE53" s="71"/>
      <c r="AJ53"/>
      <c r="AK53"/>
      <c r="AL53"/>
      <c r="AM53"/>
      <c r="AV53" s="11"/>
    </row>
    <row r="54" spans="3:48" s="35" customFormat="1" ht="15" customHeight="1" x14ac:dyDescent="0.2">
      <c r="C54" s="68"/>
      <c r="I54" s="43"/>
      <c r="J54" s="43"/>
      <c r="K54" s="43"/>
      <c r="Z54" s="34"/>
      <c r="AB54" s="69" t="s">
        <v>67</v>
      </c>
      <c r="AC54" s="70"/>
      <c r="AD54" s="71"/>
      <c r="AE54" s="71"/>
      <c r="AJ54"/>
      <c r="AK54"/>
      <c r="AL54"/>
      <c r="AM54"/>
      <c r="AV54" s="11"/>
    </row>
    <row r="55" spans="3:48" s="35" customFormat="1" ht="15" customHeight="1" x14ac:dyDescent="0.2">
      <c r="C55" s="68"/>
      <c r="I55" s="43"/>
      <c r="J55" s="43"/>
      <c r="K55" s="43"/>
      <c r="Z55" s="34"/>
      <c r="AB55" s="69" t="s">
        <v>67</v>
      </c>
      <c r="AC55" s="70"/>
      <c r="AD55" s="71"/>
      <c r="AE55" s="71"/>
      <c r="AJ55"/>
      <c r="AK55"/>
      <c r="AL55"/>
      <c r="AM55"/>
      <c r="AV55" s="11"/>
    </row>
    <row r="56" spans="3:48" s="35" customFormat="1" ht="15" customHeight="1" x14ac:dyDescent="0.2">
      <c r="C56" s="68"/>
      <c r="I56" s="43"/>
      <c r="J56" s="43"/>
      <c r="K56" s="43"/>
      <c r="Z56" s="34"/>
      <c r="AB56" s="69" t="s">
        <v>67</v>
      </c>
      <c r="AC56" s="70"/>
      <c r="AD56" s="71"/>
      <c r="AE56" s="71"/>
      <c r="AJ56"/>
      <c r="AK56"/>
      <c r="AL56"/>
      <c r="AM56"/>
      <c r="AV56" s="11"/>
    </row>
    <row r="57" spans="3:48" s="35" customFormat="1" ht="15" customHeight="1" x14ac:dyDescent="0.2">
      <c r="C57" s="68"/>
      <c r="I57" s="43"/>
      <c r="J57" s="43"/>
      <c r="K57" s="43"/>
      <c r="Z57" s="34"/>
      <c r="AB57" s="69" t="s">
        <v>67</v>
      </c>
      <c r="AC57" s="70"/>
      <c r="AD57" s="71"/>
      <c r="AE57" s="71"/>
      <c r="AJ57"/>
      <c r="AK57"/>
      <c r="AL57"/>
      <c r="AM57"/>
      <c r="AV57" s="11"/>
    </row>
    <row r="58" spans="3:48" s="35" customFormat="1" ht="15" customHeight="1" x14ac:dyDescent="0.2">
      <c r="C58" s="68"/>
      <c r="I58" s="43"/>
      <c r="J58" s="43"/>
      <c r="K58" s="43"/>
      <c r="Z58" s="34"/>
      <c r="AB58" s="69" t="s">
        <v>67</v>
      </c>
      <c r="AC58" s="70"/>
      <c r="AD58" s="71"/>
      <c r="AE58" s="71"/>
      <c r="AJ58"/>
      <c r="AK58"/>
      <c r="AL58"/>
      <c r="AM58"/>
      <c r="AV58" s="11"/>
    </row>
    <row r="59" spans="3:48" s="35" customFormat="1" ht="15" customHeight="1" x14ac:dyDescent="0.2">
      <c r="C59" s="68"/>
      <c r="I59" s="43"/>
      <c r="J59" s="43"/>
      <c r="K59" s="43"/>
      <c r="Z59" s="34"/>
      <c r="AB59" s="69" t="s">
        <v>67</v>
      </c>
      <c r="AC59" s="70"/>
      <c r="AD59" s="71"/>
      <c r="AE59" s="71"/>
      <c r="AJ59"/>
      <c r="AK59"/>
      <c r="AL59"/>
      <c r="AM59"/>
      <c r="AV59" s="11"/>
    </row>
    <row r="60" spans="3:48" s="35" customFormat="1" ht="15" customHeight="1" x14ac:dyDescent="0.2">
      <c r="C60" s="68"/>
      <c r="I60" s="43"/>
      <c r="J60" s="43"/>
      <c r="K60" s="43"/>
      <c r="Z60" s="34"/>
      <c r="AB60" s="69" t="s">
        <v>67</v>
      </c>
      <c r="AC60" s="70"/>
      <c r="AD60" s="71"/>
      <c r="AE60" s="71"/>
      <c r="AJ60"/>
      <c r="AK60"/>
      <c r="AL60"/>
      <c r="AM60"/>
      <c r="AV60" s="11"/>
    </row>
    <row r="61" spans="3:48" s="35" customFormat="1" ht="15" customHeight="1" x14ac:dyDescent="0.2">
      <c r="C61" s="68"/>
      <c r="I61" s="43"/>
      <c r="J61" s="43"/>
      <c r="K61" s="43"/>
      <c r="Z61" s="34"/>
      <c r="AB61" s="69" t="s">
        <v>67</v>
      </c>
      <c r="AC61" s="70"/>
      <c r="AD61" s="71"/>
      <c r="AE61" s="71"/>
      <c r="AJ61"/>
      <c r="AK61"/>
      <c r="AL61"/>
      <c r="AM61"/>
      <c r="AV61" s="11"/>
    </row>
    <row r="62" spans="3:48" s="35" customFormat="1" ht="15" customHeight="1" x14ac:dyDescent="0.2">
      <c r="C62" s="68"/>
      <c r="I62" s="43"/>
      <c r="J62" s="43"/>
      <c r="K62" s="43"/>
      <c r="Z62" s="34"/>
      <c r="AB62" s="69" t="s">
        <v>67</v>
      </c>
      <c r="AC62" s="70"/>
      <c r="AD62" s="71"/>
      <c r="AE62" s="71"/>
      <c r="AJ62"/>
      <c r="AK62"/>
      <c r="AL62"/>
      <c r="AM62"/>
      <c r="AV62" s="11"/>
    </row>
    <row r="63" spans="3:48" s="35" customFormat="1" ht="15" customHeight="1" x14ac:dyDescent="0.2">
      <c r="C63" s="68"/>
      <c r="I63" s="43"/>
      <c r="J63" s="43"/>
      <c r="K63" s="43"/>
      <c r="Z63" s="34"/>
      <c r="AB63" s="69" t="s">
        <v>67</v>
      </c>
      <c r="AC63" s="70"/>
      <c r="AD63" s="71"/>
      <c r="AE63" s="71"/>
      <c r="AJ63"/>
      <c r="AK63"/>
      <c r="AL63"/>
      <c r="AM63"/>
      <c r="AV63" s="11"/>
    </row>
    <row r="64" spans="3:48" s="35" customFormat="1" ht="15" customHeight="1" x14ac:dyDescent="0.2">
      <c r="C64" s="68"/>
      <c r="I64" s="43"/>
      <c r="J64" s="43"/>
      <c r="K64" s="43"/>
      <c r="Z64" s="34"/>
      <c r="AB64" s="69" t="s">
        <v>67</v>
      </c>
      <c r="AC64" s="70"/>
      <c r="AD64" s="71"/>
      <c r="AE64" s="71"/>
      <c r="AJ64"/>
      <c r="AK64"/>
      <c r="AL64"/>
      <c r="AM64"/>
      <c r="AV64" s="11"/>
    </row>
    <row r="65" spans="3:48" s="35" customFormat="1" ht="15" customHeight="1" x14ac:dyDescent="0.2">
      <c r="C65" s="68"/>
      <c r="I65" s="43"/>
      <c r="J65" s="43"/>
      <c r="K65" s="43"/>
      <c r="Z65" s="34"/>
      <c r="AB65" s="69" t="s">
        <v>67</v>
      </c>
      <c r="AC65" s="70"/>
      <c r="AD65" s="71"/>
      <c r="AE65" s="71"/>
      <c r="AJ65"/>
      <c r="AK65"/>
      <c r="AL65"/>
      <c r="AM65"/>
      <c r="AV65" s="11"/>
    </row>
    <row r="66" spans="3:48" s="35" customFormat="1" ht="15" customHeight="1" x14ac:dyDescent="0.2">
      <c r="C66" s="68"/>
      <c r="I66" s="43"/>
      <c r="J66" s="43"/>
      <c r="K66" s="43"/>
      <c r="Z66" s="34"/>
      <c r="AB66" s="69" t="s">
        <v>67</v>
      </c>
      <c r="AC66" s="70"/>
      <c r="AD66" s="71"/>
      <c r="AE66" s="71"/>
      <c r="AJ66"/>
      <c r="AK66"/>
      <c r="AL66"/>
      <c r="AM66"/>
      <c r="AV66" s="11"/>
    </row>
    <row r="67" spans="3:48" s="35" customFormat="1" ht="15" customHeight="1" x14ac:dyDescent="0.2">
      <c r="C67" s="68"/>
      <c r="I67" s="43"/>
      <c r="J67" s="43"/>
      <c r="K67" s="43"/>
      <c r="Z67" s="34"/>
      <c r="AB67" s="69" t="s">
        <v>67</v>
      </c>
      <c r="AC67" s="70"/>
      <c r="AD67" s="71"/>
      <c r="AE67" s="71"/>
      <c r="AJ67"/>
      <c r="AK67"/>
      <c r="AL67"/>
      <c r="AM67"/>
      <c r="AV67" s="11"/>
    </row>
    <row r="68" spans="3:48" s="35" customFormat="1" ht="15" customHeight="1" x14ac:dyDescent="0.2">
      <c r="C68" s="68"/>
      <c r="I68" s="43"/>
      <c r="J68" s="43"/>
      <c r="K68" s="43"/>
      <c r="Z68" s="34"/>
      <c r="AB68" s="69" t="s">
        <v>67</v>
      </c>
      <c r="AC68" s="70"/>
      <c r="AD68" s="71"/>
      <c r="AE68" s="71"/>
      <c r="AJ68"/>
      <c r="AK68"/>
      <c r="AL68"/>
      <c r="AM68"/>
      <c r="AV68" s="11"/>
    </row>
    <row r="69" spans="3:48" s="35" customFormat="1" ht="15" customHeight="1" x14ac:dyDescent="0.2">
      <c r="C69" s="68"/>
      <c r="I69" s="43"/>
      <c r="J69" s="43"/>
      <c r="K69" s="43"/>
      <c r="Z69" s="34"/>
      <c r="AB69" s="69" t="s">
        <v>67</v>
      </c>
      <c r="AC69" s="70"/>
      <c r="AD69" s="71"/>
      <c r="AE69" s="71"/>
      <c r="AJ69"/>
      <c r="AK69"/>
      <c r="AL69"/>
      <c r="AM69"/>
      <c r="AV69" s="11"/>
    </row>
    <row r="70" spans="3:48" s="35" customFormat="1" ht="15" customHeight="1" x14ac:dyDescent="0.2">
      <c r="C70" s="68"/>
      <c r="I70" s="43"/>
      <c r="J70" s="43"/>
      <c r="K70" s="43"/>
      <c r="Z70" s="34"/>
      <c r="AB70" s="69" t="s">
        <v>67</v>
      </c>
      <c r="AC70" s="70"/>
      <c r="AD70" s="71"/>
      <c r="AE70" s="71"/>
      <c r="AJ70"/>
      <c r="AK70"/>
      <c r="AL70"/>
      <c r="AM70"/>
      <c r="AV70" s="11"/>
    </row>
    <row r="71" spans="3:48" s="35" customFormat="1" ht="15" customHeight="1" x14ac:dyDescent="0.2">
      <c r="C71" s="68"/>
      <c r="I71" s="43"/>
      <c r="J71" s="43"/>
      <c r="K71" s="43"/>
      <c r="Z71" s="34"/>
      <c r="AB71" s="69" t="s">
        <v>67</v>
      </c>
      <c r="AC71" s="70"/>
      <c r="AD71" s="71"/>
      <c r="AE71" s="71"/>
      <c r="AJ71"/>
      <c r="AK71"/>
      <c r="AL71"/>
      <c r="AM71"/>
      <c r="AV71" s="11"/>
    </row>
    <row r="72" spans="3:48" s="35" customFormat="1" ht="15" customHeight="1" x14ac:dyDescent="0.2">
      <c r="C72" s="68"/>
      <c r="I72" s="43"/>
      <c r="J72" s="43"/>
      <c r="K72" s="43"/>
      <c r="Z72" s="34"/>
      <c r="AB72" s="69" t="s">
        <v>67</v>
      </c>
      <c r="AC72" s="70"/>
      <c r="AD72" s="71"/>
      <c r="AE72" s="71"/>
      <c r="AJ72"/>
      <c r="AK72"/>
      <c r="AL72"/>
      <c r="AM72"/>
      <c r="AV72" s="11"/>
    </row>
    <row r="73" spans="3:48" s="35" customFormat="1" ht="15" customHeight="1" x14ac:dyDescent="0.2">
      <c r="C73" s="68"/>
      <c r="I73" s="43"/>
      <c r="J73" s="43"/>
      <c r="K73" s="43"/>
      <c r="Z73" s="34"/>
      <c r="AB73" s="69" t="s">
        <v>67</v>
      </c>
      <c r="AC73" s="70"/>
      <c r="AD73" s="71"/>
      <c r="AE73" s="71"/>
      <c r="AJ73"/>
      <c r="AK73"/>
      <c r="AL73"/>
      <c r="AM73"/>
      <c r="AV73" s="11"/>
    </row>
    <row r="74" spans="3:48" s="35" customFormat="1" ht="15" customHeight="1" x14ac:dyDescent="0.2">
      <c r="C74" s="68"/>
      <c r="I74" s="43"/>
      <c r="J74" s="43"/>
      <c r="K74" s="43"/>
      <c r="Z74" s="34"/>
      <c r="AB74" s="69" t="s">
        <v>67</v>
      </c>
      <c r="AC74" s="70"/>
      <c r="AD74" s="71"/>
      <c r="AE74" s="71"/>
      <c r="AJ74"/>
      <c r="AK74"/>
      <c r="AL74"/>
      <c r="AM74"/>
      <c r="AV74" s="11"/>
    </row>
    <row r="75" spans="3:48" ht="15" customHeight="1" x14ac:dyDescent="0.2">
      <c r="AB75" s="43" t="s">
        <v>67</v>
      </c>
    </row>
    <row r="76" spans="3:48" ht="15" customHeight="1" x14ac:dyDescent="0.2">
      <c r="AB76" s="43" t="s">
        <v>67</v>
      </c>
    </row>
    <row r="90" spans="28:28" ht="15" customHeight="1" x14ac:dyDescent="0.2">
      <c r="AB90" s="43" t="s">
        <v>67</v>
      </c>
    </row>
    <row r="91" spans="28:28" ht="15" customHeight="1" x14ac:dyDescent="0.2">
      <c r="AB91" s="43" t="s">
        <v>67</v>
      </c>
    </row>
    <row r="92" spans="28:28" ht="15" customHeight="1" x14ac:dyDescent="0.2">
      <c r="AB92" s="43" t="s">
        <v>67</v>
      </c>
    </row>
    <row r="93" spans="28:28" ht="15" customHeight="1" x14ac:dyDescent="0.2">
      <c r="AB93" s="43" t="s">
        <v>67</v>
      </c>
    </row>
    <row r="94" spans="28:28" ht="15" customHeight="1" x14ac:dyDescent="0.2">
      <c r="AB94" s="43" t="s">
        <v>67</v>
      </c>
    </row>
    <row r="95" spans="28:28" ht="15" customHeight="1" x14ac:dyDescent="0.2">
      <c r="AB95" s="43" t="s">
        <v>67</v>
      </c>
    </row>
    <row r="96" spans="28:28" ht="15" customHeight="1" x14ac:dyDescent="0.2">
      <c r="AB96" s="43" t="s">
        <v>67</v>
      </c>
    </row>
    <row r="97" spans="28:28" ht="15" customHeight="1" x14ac:dyDescent="0.2">
      <c r="AB97" s="43" t="s">
        <v>67</v>
      </c>
    </row>
    <row r="98" spans="28:28" ht="15" customHeight="1" x14ac:dyDescent="0.2">
      <c r="AB98" s="43" t="s">
        <v>67</v>
      </c>
    </row>
    <row r="99" spans="28:28" ht="15" customHeight="1" x14ac:dyDescent="0.2">
      <c r="AB99" s="43" t="s">
        <v>67</v>
      </c>
    </row>
    <row r="100" spans="28:28" ht="15" customHeight="1" x14ac:dyDescent="0.2">
      <c r="AB100" s="43" t="s">
        <v>67</v>
      </c>
    </row>
    <row r="101" spans="28:28" ht="15" customHeight="1" x14ac:dyDescent="0.2">
      <c r="AB101" s="43" t="s">
        <v>67</v>
      </c>
    </row>
    <row r="102" spans="28:28" ht="15" customHeight="1" x14ac:dyDescent="0.2">
      <c r="AB102" s="43" t="s">
        <v>67</v>
      </c>
    </row>
    <row r="103" spans="28:28" ht="15" customHeight="1" x14ac:dyDescent="0.2">
      <c r="AB103" s="43" t="s">
        <v>67</v>
      </c>
    </row>
    <row r="104" spans="28:28" ht="15" customHeight="1" x14ac:dyDescent="0.2">
      <c r="AB104" s="43" t="s">
        <v>67</v>
      </c>
    </row>
    <row r="105" spans="28:28" ht="15" customHeight="1" x14ac:dyDescent="0.2">
      <c r="AB105" s="43" t="s">
        <v>67</v>
      </c>
    </row>
    <row r="106" spans="28:28" ht="15" customHeight="1" x14ac:dyDescent="0.2">
      <c r="AB106" s="43" t="s">
        <v>67</v>
      </c>
    </row>
    <row r="107" spans="28:28" ht="15" customHeight="1" x14ac:dyDescent="0.2">
      <c r="AB107" s="43" t="s">
        <v>67</v>
      </c>
    </row>
    <row r="108" spans="28:28" ht="15" customHeight="1" x14ac:dyDescent="0.2">
      <c r="AB108" s="43" t="s">
        <v>67</v>
      </c>
    </row>
    <row r="109" spans="28:28" ht="15" customHeight="1" x14ac:dyDescent="0.2">
      <c r="AB109" s="43" t="s">
        <v>67</v>
      </c>
    </row>
    <row r="110" spans="28:28" ht="15" customHeight="1" x14ac:dyDescent="0.2">
      <c r="AB110" s="43" t="s">
        <v>67</v>
      </c>
    </row>
    <row r="111" spans="28:28" ht="15" customHeight="1" x14ac:dyDescent="0.2">
      <c r="AB111" s="43" t="s">
        <v>67</v>
      </c>
    </row>
    <row r="112" spans="28:28" ht="15" customHeight="1" x14ac:dyDescent="0.2">
      <c r="AB112" s="43" t="s">
        <v>67</v>
      </c>
    </row>
    <row r="113" spans="28:28" ht="15" customHeight="1" x14ac:dyDescent="0.2">
      <c r="AB113" s="43" t="s">
        <v>67</v>
      </c>
    </row>
    <row r="114" spans="28:28" ht="15" customHeight="1" x14ac:dyDescent="0.2">
      <c r="AB114" s="43" t="s">
        <v>67</v>
      </c>
    </row>
    <row r="115" spans="28:28" ht="15" customHeight="1" x14ac:dyDescent="0.2">
      <c r="AB115" s="43" t="s">
        <v>67</v>
      </c>
    </row>
    <row r="116" spans="28:28" ht="15" customHeight="1" x14ac:dyDescent="0.2">
      <c r="AB116" s="43" t="s">
        <v>67</v>
      </c>
    </row>
    <row r="117" spans="28:28" ht="15" customHeight="1" x14ac:dyDescent="0.2">
      <c r="AB117" s="43" t="s">
        <v>67</v>
      </c>
    </row>
    <row r="118" spans="28:28" ht="15" customHeight="1" x14ac:dyDescent="0.2">
      <c r="AB118" s="43" t="s">
        <v>67</v>
      </c>
    </row>
    <row r="119" spans="28:28" ht="15" customHeight="1" x14ac:dyDescent="0.2">
      <c r="AB119" s="43" t="s">
        <v>67</v>
      </c>
    </row>
    <row r="120" spans="28:28" ht="15" customHeight="1" x14ac:dyDescent="0.2">
      <c r="AB120" s="43" t="s">
        <v>67</v>
      </c>
    </row>
    <row r="121" spans="28:28" ht="15" customHeight="1" x14ac:dyDescent="0.2">
      <c r="AB121" s="43" t="s">
        <v>67</v>
      </c>
    </row>
    <row r="122" spans="28:28" ht="15" customHeight="1" x14ac:dyDescent="0.2">
      <c r="AB122" s="43" t="s">
        <v>67</v>
      </c>
    </row>
    <row r="123" spans="28:28" ht="15" customHeight="1" x14ac:dyDescent="0.2">
      <c r="AB123" s="43" t="s">
        <v>67</v>
      </c>
    </row>
    <row r="124" spans="28:28" ht="15" customHeight="1" x14ac:dyDescent="0.2">
      <c r="AB124" s="43" t="s">
        <v>67</v>
      </c>
    </row>
    <row r="125" spans="28:28" ht="15" customHeight="1" x14ac:dyDescent="0.2">
      <c r="AB125" s="43" t="s">
        <v>67</v>
      </c>
    </row>
    <row r="126" spans="28:28" ht="15" customHeight="1" x14ac:dyDescent="0.2">
      <c r="AB126" s="43" t="s">
        <v>67</v>
      </c>
    </row>
    <row r="127" spans="28:28" ht="15" customHeight="1" x14ac:dyDescent="0.2">
      <c r="AB127" s="43" t="s">
        <v>67</v>
      </c>
    </row>
    <row r="128" spans="28:28" ht="15" customHeight="1" x14ac:dyDescent="0.2">
      <c r="AB128" s="43" t="s">
        <v>67</v>
      </c>
    </row>
    <row r="129" spans="28:28" ht="15" customHeight="1" x14ac:dyDescent="0.2">
      <c r="AB129" s="43" t="s">
        <v>67</v>
      </c>
    </row>
    <row r="130" spans="28:28" ht="15" customHeight="1" x14ac:dyDescent="0.2">
      <c r="AB130" s="43" t="s">
        <v>67</v>
      </c>
    </row>
    <row r="131" spans="28:28" ht="15" customHeight="1" x14ac:dyDescent="0.2">
      <c r="AB131" s="43" t="s">
        <v>67</v>
      </c>
    </row>
    <row r="132" spans="28:28" ht="15" customHeight="1" x14ac:dyDescent="0.2">
      <c r="AB132" s="43" t="s">
        <v>67</v>
      </c>
    </row>
    <row r="133" spans="28:28" ht="15" customHeight="1" x14ac:dyDescent="0.2">
      <c r="AB133" s="43" t="s">
        <v>67</v>
      </c>
    </row>
    <row r="134" spans="28:28" ht="15" customHeight="1" x14ac:dyDescent="0.2">
      <c r="AB134" s="43" t="s">
        <v>67</v>
      </c>
    </row>
    <row r="135" spans="28:28" ht="15" customHeight="1" x14ac:dyDescent="0.2">
      <c r="AB135" s="43" t="s">
        <v>67</v>
      </c>
    </row>
    <row r="136" spans="28:28" ht="15" customHeight="1" x14ac:dyDescent="0.2">
      <c r="AB136" s="43" t="s">
        <v>67</v>
      </c>
    </row>
    <row r="137" spans="28:28" ht="15" customHeight="1" x14ac:dyDescent="0.2">
      <c r="AB137" s="43" t="s">
        <v>67</v>
      </c>
    </row>
    <row r="138" spans="28:28" ht="15" customHeight="1" x14ac:dyDescent="0.2">
      <c r="AB138" s="43" t="s">
        <v>67</v>
      </c>
    </row>
    <row r="139" spans="28:28" ht="15" customHeight="1" x14ac:dyDescent="0.2">
      <c r="AB139" s="43" t="s">
        <v>67</v>
      </c>
    </row>
    <row r="140" spans="28:28" ht="15" customHeight="1" x14ac:dyDescent="0.2">
      <c r="AB140" s="43" t="s">
        <v>67</v>
      </c>
    </row>
    <row r="141" spans="28:28" ht="15" customHeight="1" x14ac:dyDescent="0.2">
      <c r="AB141" s="43" t="s">
        <v>67</v>
      </c>
    </row>
    <row r="142" spans="28:28" ht="15" customHeight="1" x14ac:dyDescent="0.2">
      <c r="AB142" s="43" t="s">
        <v>67</v>
      </c>
    </row>
    <row r="143" spans="28:28" ht="15" customHeight="1" x14ac:dyDescent="0.2">
      <c r="AB143" s="43" t="s">
        <v>67</v>
      </c>
    </row>
    <row r="144" spans="28:28" ht="15" customHeight="1" x14ac:dyDescent="0.2">
      <c r="AB144" s="43" t="s">
        <v>67</v>
      </c>
    </row>
    <row r="145" spans="28:28" ht="15" customHeight="1" x14ac:dyDescent="0.2">
      <c r="AB145" s="43" t="s">
        <v>67</v>
      </c>
    </row>
    <row r="146" spans="28:28" ht="15" customHeight="1" x14ac:dyDescent="0.2">
      <c r="AB146" s="43" t="s">
        <v>67</v>
      </c>
    </row>
    <row r="147" spans="28:28" ht="15" customHeight="1" x14ac:dyDescent="0.2">
      <c r="AB147" s="43" t="s">
        <v>67</v>
      </c>
    </row>
    <row r="148" spans="28:28" ht="15" customHeight="1" x14ac:dyDescent="0.2">
      <c r="AB148" s="43" t="s">
        <v>67</v>
      </c>
    </row>
    <row r="149" spans="28:28" ht="15" customHeight="1" x14ac:dyDescent="0.2">
      <c r="AB149" s="43" t="s">
        <v>67</v>
      </c>
    </row>
    <row r="150" spans="28:28" ht="15" customHeight="1" x14ac:dyDescent="0.2">
      <c r="AB150" s="43" t="s">
        <v>67</v>
      </c>
    </row>
    <row r="151" spans="28:28" ht="15" customHeight="1" x14ac:dyDescent="0.2">
      <c r="AB151" s="43" t="s">
        <v>67</v>
      </c>
    </row>
    <row r="152" spans="28:28" ht="15" customHeight="1" x14ac:dyDescent="0.2">
      <c r="AB152" s="43" t="s">
        <v>67</v>
      </c>
    </row>
    <row r="153" spans="28:28" ht="15" customHeight="1" x14ac:dyDescent="0.2">
      <c r="AB153" s="43" t="s">
        <v>67</v>
      </c>
    </row>
    <row r="154" spans="28:28" ht="15" customHeight="1" x14ac:dyDescent="0.2">
      <c r="AB154" s="43" t="s">
        <v>67</v>
      </c>
    </row>
    <row r="155" spans="28:28" ht="15" customHeight="1" x14ac:dyDescent="0.2">
      <c r="AB155" s="43" t="s">
        <v>67</v>
      </c>
    </row>
    <row r="156" spans="28:28" ht="15" customHeight="1" x14ac:dyDescent="0.2">
      <c r="AB156" s="43" t="s">
        <v>67</v>
      </c>
    </row>
    <row r="157" spans="28:28" ht="15" customHeight="1" x14ac:dyDescent="0.2">
      <c r="AB157" s="43" t="s">
        <v>67</v>
      </c>
    </row>
    <row r="158" spans="28:28" ht="15" customHeight="1" x14ac:dyDescent="0.2">
      <c r="AB158" s="43" t="s">
        <v>67</v>
      </c>
    </row>
    <row r="159" spans="28:28" ht="15" customHeight="1" x14ac:dyDescent="0.2">
      <c r="AB159" s="43" t="s">
        <v>67</v>
      </c>
    </row>
    <row r="160" spans="28:28" ht="15" customHeight="1" x14ac:dyDescent="0.2">
      <c r="AB160" s="43" t="s">
        <v>67</v>
      </c>
    </row>
    <row r="161" spans="28:28" ht="15" customHeight="1" x14ac:dyDescent="0.2">
      <c r="AB161" s="43" t="s">
        <v>67</v>
      </c>
    </row>
    <row r="162" spans="28:28" ht="15" customHeight="1" x14ac:dyDescent="0.2">
      <c r="AB162" s="43" t="s">
        <v>67</v>
      </c>
    </row>
    <row r="163" spans="28:28" ht="15" customHeight="1" x14ac:dyDescent="0.2">
      <c r="AB163" s="43" t="s">
        <v>67</v>
      </c>
    </row>
    <row r="164" spans="28:28" ht="15" customHeight="1" x14ac:dyDescent="0.2">
      <c r="AB164" s="43" t="s">
        <v>67</v>
      </c>
    </row>
    <row r="165" spans="28:28" ht="15" customHeight="1" x14ac:dyDescent="0.2">
      <c r="AB165" s="43" t="s">
        <v>67</v>
      </c>
    </row>
    <row r="166" spans="28:28" ht="15" customHeight="1" x14ac:dyDescent="0.2">
      <c r="AB166" s="43" t="s">
        <v>67</v>
      </c>
    </row>
    <row r="167" spans="28:28" ht="15" customHeight="1" x14ac:dyDescent="0.2">
      <c r="AB167" s="43" t="s">
        <v>67</v>
      </c>
    </row>
    <row r="168" spans="28:28" ht="15" customHeight="1" x14ac:dyDescent="0.2">
      <c r="AB168" s="43" t="s">
        <v>67</v>
      </c>
    </row>
  </sheetData>
  <customSheetViews>
    <customSheetView guid="{9E4232BB-3DBB-49FE-A1D6-0F81CC0E0FD2}">
      <selection activeCell="Q5" sqref="Q5"/>
    </customSheetView>
  </customSheetViews>
  <phoneticPr fontId="3" type="noConversion"/>
  <conditionalFormatting sqref="E13:E74">
    <cfRule type="dataBar" priority="115">
      <dataBar>
        <cfvo type="min"/>
        <cfvo type="max"/>
        <color rgb="FF638EC6"/>
      </dataBar>
      <extLst>
        <ext xmlns:x14="http://schemas.microsoft.com/office/spreadsheetml/2009/9/main" uri="{B025F937-C7B1-47D3-B67F-A62EFF666E3E}">
          <x14:id>{8A71E792-21DF-45E3-A092-E87586FE9246}</x14:id>
        </ext>
      </extLst>
    </cfRule>
  </conditionalFormatting>
  <conditionalFormatting sqref="Z13:Z23">
    <cfRule type="dataBar" priority="1">
      <dataBar>
        <cfvo type="min"/>
        <cfvo type="max"/>
        <color rgb="FF638EC6"/>
      </dataBar>
      <extLst>
        <ext xmlns:x14="http://schemas.microsoft.com/office/spreadsheetml/2009/9/main" uri="{B025F937-C7B1-47D3-B67F-A62EFF666E3E}">
          <x14:id>{4484A1BB-B27D-4849-9E1B-A1F1E77C2277}</x14:id>
        </ext>
      </extLst>
    </cfRule>
  </conditionalFormatting>
  <conditionalFormatting sqref="Z24:Z26">
    <cfRule type="dataBar" priority="3">
      <dataBar>
        <cfvo type="min"/>
        <cfvo type="max"/>
        <color rgb="FF638EC6"/>
      </dataBar>
      <extLst>
        <ext xmlns:x14="http://schemas.microsoft.com/office/spreadsheetml/2009/9/main" uri="{B025F937-C7B1-47D3-B67F-A62EFF666E3E}">
          <x14:id>{969A2540-64D5-481B-8390-F98A5D837947}</x14:id>
        </ext>
      </extLst>
    </cfRule>
  </conditionalFormatting>
  <conditionalFormatting sqref="Z27:Z28">
    <cfRule type="dataBar" priority="4">
      <dataBar>
        <cfvo type="min"/>
        <cfvo type="max"/>
        <color rgb="FF638EC6"/>
      </dataBar>
      <extLst>
        <ext xmlns:x14="http://schemas.microsoft.com/office/spreadsheetml/2009/9/main" uri="{B025F937-C7B1-47D3-B67F-A62EFF666E3E}">
          <x14:id>{FFF9D335-009A-4B70-90A1-E7B9AFD6A0F1}</x14:id>
        </ext>
      </extLst>
    </cfRule>
  </conditionalFormatting>
  <conditionalFormatting sqref="AD13:AD74">
    <cfRule type="colorScale" priority="119">
      <colorScale>
        <cfvo type="min"/>
        <cfvo type="percentile" val="50"/>
        <cfvo type="max"/>
        <color rgb="FF63BE7B"/>
        <color rgb="FFFFEB84"/>
        <color rgb="FFF8696B"/>
      </colorScale>
    </cfRule>
  </conditionalFormatting>
  <conditionalFormatting sqref="AE13:AE74">
    <cfRule type="colorScale" priority="121">
      <colorScale>
        <cfvo type="min"/>
        <cfvo type="percentile" val="50"/>
        <cfvo type="max"/>
        <color rgb="FF63BE7B"/>
        <color rgb="FFFFEB84"/>
        <color rgb="FFF8696B"/>
      </colorScale>
    </cfRule>
  </conditionalFormatting>
  <conditionalFormatting sqref="AF13:AF74">
    <cfRule type="colorScale" priority="123">
      <colorScale>
        <cfvo type="min"/>
        <cfvo type="percentile" val="50"/>
        <cfvo type="max"/>
        <color rgb="FFF8696B"/>
        <color rgb="FFFCFCFF"/>
        <color rgb="FF5A8AC6"/>
      </colorScale>
    </cfRule>
  </conditionalFormatting>
  <pageMargins left="0.75" right="0.75" top="1" bottom="1" header="0.5" footer="0.5"/>
  <pageSetup orientation="portrait" r:id="rId1"/>
  <headerFooter alignWithMargins="0"/>
  <drawing r:id="rId2"/>
  <extLst>
    <ext xmlns:x14="http://schemas.microsoft.com/office/spreadsheetml/2009/9/main" uri="{78C0D931-6437-407d-A8EE-F0AAD7539E65}">
      <x14:conditionalFormattings>
        <x14:conditionalFormatting xmlns:xm="http://schemas.microsoft.com/office/excel/2006/main">
          <x14:cfRule type="dataBar" id="{8A71E792-21DF-45E3-A092-E87586FE9246}">
            <x14:dataBar minLength="0" maxLength="100" gradient="0">
              <x14:cfvo type="autoMin"/>
              <x14:cfvo type="autoMax"/>
              <x14:negativeFillColor rgb="FFFF0000"/>
              <x14:axisColor rgb="FF000000"/>
            </x14:dataBar>
          </x14:cfRule>
          <xm:sqref>E13:E74</xm:sqref>
        </x14:conditionalFormatting>
        <x14:conditionalFormatting xmlns:xm="http://schemas.microsoft.com/office/excel/2006/main">
          <x14:cfRule type="dataBar" id="{4484A1BB-B27D-4849-9E1B-A1F1E77C2277}">
            <x14:dataBar minLength="0" maxLength="100" gradient="0">
              <x14:cfvo type="autoMin"/>
              <x14:cfvo type="autoMax"/>
              <x14:negativeFillColor rgb="FFFF0000"/>
              <x14:axisColor rgb="FF000000"/>
            </x14:dataBar>
          </x14:cfRule>
          <xm:sqref>Z13:Z23</xm:sqref>
        </x14:conditionalFormatting>
        <x14:conditionalFormatting xmlns:xm="http://schemas.microsoft.com/office/excel/2006/main">
          <x14:cfRule type="dataBar" id="{969A2540-64D5-481B-8390-F98A5D837947}">
            <x14:dataBar minLength="0" maxLength="100" gradient="0">
              <x14:cfvo type="autoMin"/>
              <x14:cfvo type="autoMax"/>
              <x14:negativeFillColor rgb="FFFF0000"/>
              <x14:axisColor rgb="FF000000"/>
            </x14:dataBar>
          </x14:cfRule>
          <xm:sqref>Z24:Z26</xm:sqref>
        </x14:conditionalFormatting>
        <x14:conditionalFormatting xmlns:xm="http://schemas.microsoft.com/office/excel/2006/main">
          <x14:cfRule type="dataBar" id="{FFF9D335-009A-4B70-90A1-E7B9AFD6A0F1}">
            <x14:dataBar minLength="0" maxLength="100" gradient="0">
              <x14:cfvo type="autoMin"/>
              <x14:cfvo type="autoMax"/>
              <x14:negativeFillColor rgb="FFFF0000"/>
              <x14:axisColor rgb="FF000000"/>
            </x14:dataBar>
          </x14:cfRule>
          <xm:sqref>Z27:Z28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X80"/>
  <sheetViews>
    <sheetView tabSelected="1" view="pageBreakPreview" zoomScale="75" zoomScaleNormal="70" zoomScaleSheetLayoutView="75" workbookViewId="0">
      <pane ySplit="11" topLeftCell="A12" activePane="bottomLeft" state="frozen"/>
      <selection pane="bottomLeft" activeCell="T22" sqref="T22"/>
    </sheetView>
  </sheetViews>
  <sheetFormatPr defaultRowHeight="12.75" x14ac:dyDescent="0.2"/>
  <cols>
    <col min="1" max="1" width="28" customWidth="1"/>
    <col min="2" max="2" width="16.42578125" hidden="1" customWidth="1"/>
    <col min="3" max="3" width="5.28515625" hidden="1" customWidth="1"/>
    <col min="4" max="4" width="16.140625" style="11" customWidth="1"/>
    <col min="5" max="5" width="14.85546875" customWidth="1"/>
    <col min="6" max="6" width="14.42578125" hidden="1" customWidth="1"/>
    <col min="7" max="7" width="16.28515625" hidden="1" customWidth="1"/>
    <col min="8" max="8" width="13.42578125" customWidth="1"/>
    <col min="9" max="9" width="14" customWidth="1"/>
    <col min="10" max="11" width="9.28515625" bestFit="1" customWidth="1"/>
    <col min="12" max="12" width="10.85546875" bestFit="1" customWidth="1"/>
    <col min="13" max="13" width="10.85546875" customWidth="1"/>
    <col min="14" max="14" width="8.140625" customWidth="1"/>
    <col min="15" max="16" width="13.42578125" customWidth="1"/>
    <col min="17" max="17" width="12.5703125" customWidth="1"/>
    <col min="18" max="18" width="13.7109375" customWidth="1"/>
    <col min="19" max="19" width="14.28515625" bestFit="1" customWidth="1"/>
    <col min="20" max="20" width="32.42578125" customWidth="1"/>
    <col min="21" max="21" width="21.42578125" customWidth="1"/>
    <col min="22" max="22" width="14.7109375" customWidth="1"/>
    <col min="23" max="23" width="41.28515625" customWidth="1"/>
  </cols>
  <sheetData>
    <row r="1" spans="1:24" ht="12.75" customHeight="1" x14ac:dyDescent="0.2">
      <c r="A1" s="106"/>
      <c r="B1" s="106"/>
      <c r="C1" s="106"/>
      <c r="D1" s="106"/>
      <c r="E1" s="106"/>
      <c r="F1" s="106"/>
      <c r="G1" s="106"/>
      <c r="H1" s="106"/>
      <c r="I1" s="106"/>
      <c r="J1" s="1"/>
      <c r="K1" s="1"/>
      <c r="L1" s="1"/>
      <c r="M1" s="1"/>
      <c r="N1" s="1"/>
      <c r="O1" s="1"/>
      <c r="P1" s="1"/>
      <c r="Q1" s="1"/>
      <c r="R1" s="1"/>
      <c r="S1" s="1"/>
      <c r="T1" s="1"/>
      <c r="U1" s="1"/>
      <c r="V1" s="1"/>
      <c r="W1" s="1"/>
    </row>
    <row r="2" spans="1:24" ht="12.75" customHeight="1" x14ac:dyDescent="0.2">
      <c r="A2" s="106"/>
      <c r="B2" s="106"/>
      <c r="C2" s="106"/>
      <c r="D2" s="106"/>
      <c r="E2" s="106"/>
      <c r="F2" s="106"/>
      <c r="G2" s="106"/>
      <c r="H2" s="106"/>
      <c r="I2" s="106"/>
      <c r="J2" s="1"/>
      <c r="K2" s="1"/>
      <c r="L2" s="1"/>
      <c r="M2" s="1"/>
      <c r="N2" s="1"/>
      <c r="O2" s="1"/>
      <c r="P2" s="1"/>
      <c r="Q2" s="1"/>
      <c r="R2" s="1"/>
      <c r="S2" s="1"/>
      <c r="T2" s="1"/>
      <c r="U2" s="1"/>
      <c r="V2" s="1"/>
      <c r="W2" s="1"/>
    </row>
    <row r="3" spans="1:24" ht="23.25" customHeight="1" x14ac:dyDescent="0.2">
      <c r="A3" s="106"/>
      <c r="B3" s="106"/>
      <c r="C3" s="106"/>
      <c r="D3" s="106"/>
      <c r="E3" s="106"/>
      <c r="F3" s="106"/>
      <c r="G3" s="106"/>
      <c r="H3" s="106"/>
      <c r="I3" s="106"/>
      <c r="J3" s="1"/>
      <c r="K3" s="1"/>
      <c r="L3" s="1"/>
      <c r="M3" s="1"/>
      <c r="N3" s="1"/>
      <c r="O3" s="1"/>
      <c r="P3" s="1"/>
      <c r="Q3" s="1"/>
      <c r="R3" s="1"/>
      <c r="S3" s="1"/>
      <c r="T3" s="1"/>
      <c r="U3" s="1"/>
      <c r="V3" s="1"/>
      <c r="W3" s="1"/>
    </row>
    <row r="4" spans="1:24" ht="27" customHeight="1" x14ac:dyDescent="0.2">
      <c r="A4" s="106"/>
      <c r="B4" s="106"/>
      <c r="C4" s="106"/>
      <c r="D4" s="106"/>
      <c r="E4" s="106"/>
      <c r="F4" s="106"/>
      <c r="G4" s="106"/>
      <c r="H4" s="106"/>
      <c r="I4" s="106"/>
      <c r="J4" s="1"/>
      <c r="K4" s="1"/>
      <c r="L4" s="1"/>
      <c r="M4" s="1"/>
      <c r="N4" s="1"/>
      <c r="O4" s="1"/>
      <c r="P4" s="1"/>
      <c r="Q4" s="1"/>
      <c r="R4" s="1"/>
      <c r="S4" s="1"/>
      <c r="T4" s="1"/>
      <c r="U4" s="1"/>
      <c r="V4" s="1"/>
      <c r="W4" s="1"/>
    </row>
    <row r="5" spans="1:24" ht="12.75" customHeight="1" x14ac:dyDescent="0.2">
      <c r="A5" s="106"/>
      <c r="B5" s="106"/>
      <c r="C5" s="106"/>
      <c r="D5" s="106"/>
      <c r="E5" s="106"/>
      <c r="F5" s="106"/>
      <c r="G5" s="106"/>
      <c r="H5" s="106"/>
      <c r="I5" s="106"/>
      <c r="J5" s="1"/>
      <c r="K5" s="1"/>
      <c r="L5" s="1"/>
      <c r="M5" s="1"/>
      <c r="N5" s="1"/>
      <c r="O5" s="1"/>
      <c r="P5" s="1"/>
      <c r="Q5" s="1"/>
      <c r="R5" s="1"/>
      <c r="S5" s="1"/>
      <c r="T5" s="1"/>
      <c r="U5" s="1"/>
      <c r="V5" s="1"/>
      <c r="W5" s="1"/>
    </row>
    <row r="6" spans="1:24" ht="12.75" customHeight="1" x14ac:dyDescent="0.2">
      <c r="A6" s="106"/>
      <c r="B6" s="106"/>
      <c r="C6" s="106"/>
      <c r="D6" s="106"/>
      <c r="E6" s="106"/>
      <c r="F6" s="106"/>
      <c r="G6" s="106"/>
      <c r="H6" s="106"/>
      <c r="I6" s="106"/>
      <c r="J6" s="1"/>
      <c r="K6" s="1"/>
      <c r="L6" s="1"/>
      <c r="M6" s="1"/>
      <c r="N6" s="1"/>
      <c r="O6" s="1"/>
      <c r="P6" s="1"/>
      <c r="Q6" s="1"/>
      <c r="R6" s="1"/>
      <c r="S6" s="1"/>
      <c r="T6" s="1"/>
      <c r="U6" s="1"/>
      <c r="V6" s="1"/>
      <c r="W6" s="1"/>
    </row>
    <row r="7" spans="1:24" ht="12.75" customHeight="1" x14ac:dyDescent="0.2"/>
    <row r="8" spans="1:24" ht="12.75" customHeight="1" x14ac:dyDescent="0.2">
      <c r="A8" s="1"/>
      <c r="B8" s="1"/>
      <c r="C8" s="1"/>
      <c r="D8" s="12"/>
      <c r="E8" s="1"/>
      <c r="F8" s="1"/>
      <c r="G8" s="1"/>
      <c r="H8" s="1"/>
      <c r="I8" s="1"/>
      <c r="J8" s="1"/>
      <c r="K8" s="1"/>
      <c r="L8" s="1"/>
      <c r="M8" s="1"/>
      <c r="N8" s="1"/>
      <c r="O8" s="1"/>
      <c r="P8" s="1"/>
      <c r="Q8" s="1"/>
      <c r="R8" s="1"/>
      <c r="S8" s="1"/>
      <c r="T8" s="1"/>
      <c r="U8" s="1"/>
      <c r="V8" s="1"/>
      <c r="W8" s="1"/>
    </row>
    <row r="9" spans="1:24" ht="15" x14ac:dyDescent="0.2">
      <c r="A9" s="1"/>
      <c r="B9" s="1"/>
      <c r="C9" s="1"/>
      <c r="D9" s="12"/>
      <c r="E9" s="1"/>
      <c r="F9" s="1"/>
      <c r="G9" s="1"/>
      <c r="H9" s="1"/>
      <c r="I9" s="1"/>
      <c r="J9" s="1"/>
      <c r="K9" s="1"/>
      <c r="L9" s="1"/>
      <c r="M9" s="1"/>
      <c r="N9" s="1"/>
      <c r="O9" s="1"/>
      <c r="P9" s="1"/>
      <c r="Q9" s="1"/>
      <c r="R9" s="1"/>
      <c r="S9" s="1"/>
      <c r="T9" s="1"/>
      <c r="U9" s="1"/>
      <c r="V9" s="1"/>
      <c r="W9" s="36"/>
    </row>
    <row r="10" spans="1:24" ht="22.5" customHeight="1" x14ac:dyDescent="0.2">
      <c r="A10" s="74" t="s">
        <v>13</v>
      </c>
      <c r="B10" s="74" t="s">
        <v>9</v>
      </c>
      <c r="C10" s="74" t="s">
        <v>54</v>
      </c>
      <c r="D10" s="75" t="s">
        <v>33</v>
      </c>
      <c r="E10" s="74" t="s">
        <v>62</v>
      </c>
      <c r="F10" s="74" t="s">
        <v>56</v>
      </c>
      <c r="G10" s="74" t="s">
        <v>57</v>
      </c>
      <c r="H10" s="74" t="s">
        <v>14</v>
      </c>
      <c r="I10" s="74" t="s">
        <v>78</v>
      </c>
      <c r="J10" s="74" t="s">
        <v>15</v>
      </c>
      <c r="K10" s="74" t="s">
        <v>16</v>
      </c>
      <c r="L10" s="74" t="s">
        <v>40</v>
      </c>
      <c r="M10" s="74" t="s">
        <v>34</v>
      </c>
      <c r="N10" s="74" t="s">
        <v>17</v>
      </c>
      <c r="O10" s="74" t="s">
        <v>1</v>
      </c>
      <c r="P10" s="74" t="s">
        <v>2</v>
      </c>
      <c r="Q10" s="74" t="s">
        <v>3</v>
      </c>
      <c r="R10" s="74" t="s">
        <v>52</v>
      </c>
      <c r="S10" s="74" t="s">
        <v>55</v>
      </c>
      <c r="T10" s="74" t="s">
        <v>44</v>
      </c>
      <c r="U10" s="74" t="s">
        <v>44</v>
      </c>
      <c r="V10" s="74" t="s">
        <v>44</v>
      </c>
      <c r="W10" s="76" t="s">
        <v>27</v>
      </c>
    </row>
    <row r="11" spans="1:24" ht="18" customHeight="1" x14ac:dyDescent="0.2">
      <c r="A11" s="77"/>
      <c r="B11" s="77"/>
      <c r="C11" s="77"/>
      <c r="D11" s="75" t="s">
        <v>38</v>
      </c>
      <c r="E11" s="78" t="s">
        <v>69</v>
      </c>
      <c r="F11" s="78" t="s">
        <v>18</v>
      </c>
      <c r="G11" s="78" t="s">
        <v>18</v>
      </c>
      <c r="H11" s="78" t="s">
        <v>19</v>
      </c>
      <c r="I11" s="78" t="s">
        <v>41</v>
      </c>
      <c r="J11" s="78" t="s">
        <v>20</v>
      </c>
      <c r="K11" s="78" t="s">
        <v>20</v>
      </c>
      <c r="L11" s="78" t="s">
        <v>23</v>
      </c>
      <c r="M11" s="78" t="s">
        <v>35</v>
      </c>
      <c r="N11" s="78" t="s">
        <v>21</v>
      </c>
      <c r="O11" s="78" t="s">
        <v>22</v>
      </c>
      <c r="P11" s="78" t="s">
        <v>24</v>
      </c>
      <c r="Q11" s="78" t="s">
        <v>45</v>
      </c>
      <c r="R11" s="78" t="s">
        <v>53</v>
      </c>
      <c r="S11" s="78" t="s">
        <v>43</v>
      </c>
      <c r="T11" s="78" t="s">
        <v>61</v>
      </c>
      <c r="U11" s="78" t="s">
        <v>59</v>
      </c>
      <c r="V11" s="78" t="s">
        <v>60</v>
      </c>
      <c r="W11" s="76" t="s">
        <v>28</v>
      </c>
    </row>
    <row r="12" spans="1:24" s="13" customFormat="1" ht="15.75" x14ac:dyDescent="0.25">
      <c r="A12" s="29" t="s">
        <v>72</v>
      </c>
      <c r="B12" s="29"/>
      <c r="C12" s="72"/>
      <c r="D12" s="37">
        <v>5</v>
      </c>
      <c r="E12" s="37">
        <v>2690</v>
      </c>
      <c r="F12" s="37">
        <v>0</v>
      </c>
      <c r="G12" s="37">
        <v>2690</v>
      </c>
      <c r="H12" s="66">
        <v>60.2</v>
      </c>
      <c r="I12" s="30">
        <v>1.57</v>
      </c>
      <c r="J12" s="30">
        <v>0.12</v>
      </c>
      <c r="K12" s="30">
        <v>0.53</v>
      </c>
      <c r="L12" s="30">
        <v>0.81</v>
      </c>
      <c r="M12" s="30">
        <v>0.28999999999999998</v>
      </c>
      <c r="N12" s="31">
        <v>363</v>
      </c>
      <c r="O12" s="67">
        <f>(K12*100)/I12</f>
        <v>33.757961783439491</v>
      </c>
      <c r="P12" s="67">
        <f>(M12*100)/I12</f>
        <v>18.471337579617831</v>
      </c>
      <c r="Q12" s="30"/>
      <c r="R12" s="67"/>
      <c r="S12" s="30"/>
      <c r="T12" s="30"/>
      <c r="U12" s="30"/>
      <c r="V12" s="30"/>
      <c r="W12" s="73" t="s">
        <v>76</v>
      </c>
      <c r="X12" s="25"/>
    </row>
    <row r="13" spans="1:24" s="13" customFormat="1" ht="15.75" x14ac:dyDescent="0.25">
      <c r="A13" s="29" t="s">
        <v>72</v>
      </c>
      <c r="B13" s="29"/>
      <c r="C13" s="72"/>
      <c r="D13" s="37">
        <v>6</v>
      </c>
      <c r="E13" s="37">
        <v>2700</v>
      </c>
      <c r="F13" s="37">
        <v>0</v>
      </c>
      <c r="G13" s="37">
        <v>2700</v>
      </c>
      <c r="H13" s="66">
        <v>61.4</v>
      </c>
      <c r="I13" s="30">
        <v>1.61</v>
      </c>
      <c r="J13" s="30">
        <v>0.11</v>
      </c>
      <c r="K13" s="30">
        <v>0.63</v>
      </c>
      <c r="L13" s="30">
        <v>0.95</v>
      </c>
      <c r="M13" s="30">
        <v>0.3</v>
      </c>
      <c r="N13" s="31">
        <v>366</v>
      </c>
      <c r="O13" s="67">
        <f t="shared" ref="O13:O22" si="0">(K13*100)/I13</f>
        <v>39.130434782608695</v>
      </c>
      <c r="P13" s="67">
        <f t="shared" ref="P13:P22" si="1">(M13*100)/I13</f>
        <v>18.633540372670808</v>
      </c>
      <c r="Q13" s="30"/>
      <c r="R13" s="67"/>
      <c r="S13" s="30"/>
      <c r="T13" s="30"/>
      <c r="U13" s="30"/>
      <c r="V13" s="30"/>
      <c r="W13" s="73" t="s">
        <v>76</v>
      </c>
      <c r="X13" s="25"/>
    </row>
    <row r="14" spans="1:24" s="13" customFormat="1" ht="15.75" x14ac:dyDescent="0.25">
      <c r="A14" s="29" t="s">
        <v>72</v>
      </c>
      <c r="B14" s="29"/>
      <c r="C14" s="72"/>
      <c r="D14" s="37">
        <v>7</v>
      </c>
      <c r="E14" s="37">
        <v>2710</v>
      </c>
      <c r="F14" s="37">
        <v>0</v>
      </c>
      <c r="G14" s="37">
        <v>2710</v>
      </c>
      <c r="H14" s="66">
        <v>59.8</v>
      </c>
      <c r="I14" s="30">
        <v>1.25</v>
      </c>
      <c r="J14" s="30">
        <v>0.12</v>
      </c>
      <c r="K14" s="30">
        <v>0.49</v>
      </c>
      <c r="L14" s="30">
        <v>0.53</v>
      </c>
      <c r="M14" s="30">
        <v>0.24</v>
      </c>
      <c r="N14" s="31">
        <v>371</v>
      </c>
      <c r="O14" s="67">
        <f t="shared" si="0"/>
        <v>39.200000000000003</v>
      </c>
      <c r="P14" s="67">
        <f t="shared" si="1"/>
        <v>19.2</v>
      </c>
      <c r="Q14" s="30"/>
      <c r="R14" s="67"/>
      <c r="S14" s="30"/>
      <c r="T14" s="30"/>
      <c r="U14" s="30"/>
      <c r="V14" s="30"/>
      <c r="W14" s="73" t="s">
        <v>76</v>
      </c>
      <c r="X14" s="25"/>
    </row>
    <row r="15" spans="1:24" s="13" customFormat="1" ht="15.75" x14ac:dyDescent="0.25">
      <c r="A15" s="29" t="s">
        <v>72</v>
      </c>
      <c r="B15" s="29"/>
      <c r="C15" s="72"/>
      <c r="D15" s="37">
        <v>35</v>
      </c>
      <c r="E15" s="37">
        <v>2990</v>
      </c>
      <c r="F15" s="37">
        <v>0</v>
      </c>
      <c r="G15" s="37">
        <v>2990</v>
      </c>
      <c r="H15" s="66">
        <v>59.9</v>
      </c>
      <c r="I15" s="30">
        <v>2.27</v>
      </c>
      <c r="J15" s="30">
        <v>0.14000000000000001</v>
      </c>
      <c r="K15" s="30">
        <v>0.77</v>
      </c>
      <c r="L15" s="30">
        <v>0.59</v>
      </c>
      <c r="M15" s="30">
        <v>0.15</v>
      </c>
      <c r="N15" s="31">
        <v>362</v>
      </c>
      <c r="O15" s="67">
        <f t="shared" si="0"/>
        <v>33.920704845814974</v>
      </c>
      <c r="P15" s="67">
        <f t="shared" si="1"/>
        <v>6.607929515418502</v>
      </c>
      <c r="Q15" s="30"/>
      <c r="R15" s="67"/>
      <c r="S15" s="30"/>
      <c r="T15" s="30"/>
      <c r="U15" s="30"/>
      <c r="V15" s="30"/>
      <c r="W15" s="73" t="s">
        <v>76</v>
      </c>
      <c r="X15" s="25"/>
    </row>
    <row r="16" spans="1:24" s="13" customFormat="1" ht="15.75" x14ac:dyDescent="0.25">
      <c r="A16" s="29" t="s">
        <v>72</v>
      </c>
      <c r="B16" s="29"/>
      <c r="C16" s="72"/>
      <c r="D16" s="37">
        <v>36</v>
      </c>
      <c r="E16" s="37">
        <v>3000</v>
      </c>
      <c r="F16" s="37">
        <v>0</v>
      </c>
      <c r="G16" s="37">
        <v>3000</v>
      </c>
      <c r="H16" s="66">
        <v>61.6</v>
      </c>
      <c r="I16" s="30">
        <v>3.67</v>
      </c>
      <c r="J16" s="30">
        <v>0.15</v>
      </c>
      <c r="K16" s="30">
        <v>0.81</v>
      </c>
      <c r="L16" s="30">
        <v>0.61</v>
      </c>
      <c r="M16" s="30">
        <v>0.18</v>
      </c>
      <c r="N16" s="31">
        <v>359</v>
      </c>
      <c r="O16" s="67">
        <f t="shared" si="0"/>
        <v>22.070844686648503</v>
      </c>
      <c r="P16" s="67">
        <f t="shared" si="1"/>
        <v>4.9046321525885563</v>
      </c>
      <c r="Q16" s="30"/>
      <c r="R16" s="67"/>
      <c r="S16" s="30"/>
      <c r="T16" s="30"/>
      <c r="U16" s="30"/>
      <c r="V16" s="30"/>
      <c r="W16" s="73" t="s">
        <v>76</v>
      </c>
      <c r="X16" s="25"/>
    </row>
    <row r="17" spans="1:24" s="13" customFormat="1" ht="15.75" x14ac:dyDescent="0.25">
      <c r="A17" s="29" t="s">
        <v>72</v>
      </c>
      <c r="B17" s="29"/>
      <c r="C17" s="72"/>
      <c r="D17" s="37">
        <v>37</v>
      </c>
      <c r="E17" s="37">
        <v>3010</v>
      </c>
      <c r="F17" s="37">
        <v>0</v>
      </c>
      <c r="G17" s="37">
        <v>3010</v>
      </c>
      <c r="H17" s="66">
        <v>58.8</v>
      </c>
      <c r="I17" s="30">
        <v>3.09</v>
      </c>
      <c r="J17" s="30">
        <v>0.12</v>
      </c>
      <c r="K17" s="30">
        <v>0.76</v>
      </c>
      <c r="L17" s="30">
        <v>0.6</v>
      </c>
      <c r="M17" s="30">
        <v>0.17</v>
      </c>
      <c r="N17" s="31">
        <v>362</v>
      </c>
      <c r="O17" s="67">
        <f t="shared" si="0"/>
        <v>24.595469255663431</v>
      </c>
      <c r="P17" s="67">
        <f t="shared" si="1"/>
        <v>5.5016181229773462</v>
      </c>
      <c r="Q17" s="30"/>
      <c r="R17" s="67"/>
      <c r="S17" s="30"/>
      <c r="T17" s="30"/>
      <c r="U17" s="30"/>
      <c r="V17" s="30"/>
      <c r="W17" s="73" t="s">
        <v>76</v>
      </c>
      <c r="X17" s="25"/>
    </row>
    <row r="18" spans="1:24" s="13" customFormat="1" ht="15.75" x14ac:dyDescent="0.25">
      <c r="A18" s="29" t="s">
        <v>72</v>
      </c>
      <c r="B18" s="29"/>
      <c r="C18" s="72"/>
      <c r="D18" s="37">
        <v>38</v>
      </c>
      <c r="E18" s="37">
        <v>3020</v>
      </c>
      <c r="F18" s="37">
        <v>0</v>
      </c>
      <c r="G18" s="37">
        <v>3020</v>
      </c>
      <c r="H18" s="66">
        <v>59.8</v>
      </c>
      <c r="I18" s="30">
        <v>4.62</v>
      </c>
      <c r="J18" s="30">
        <v>0.16</v>
      </c>
      <c r="K18" s="30">
        <v>0.89</v>
      </c>
      <c r="L18" s="30">
        <v>0.76</v>
      </c>
      <c r="M18" s="30">
        <v>0.2</v>
      </c>
      <c r="N18" s="31">
        <v>361</v>
      </c>
      <c r="O18" s="67">
        <f t="shared" si="0"/>
        <v>19.264069264069263</v>
      </c>
      <c r="P18" s="67">
        <f t="shared" si="1"/>
        <v>4.329004329004329</v>
      </c>
      <c r="Q18" s="30"/>
      <c r="R18" s="67"/>
      <c r="S18" s="30"/>
      <c r="T18" s="30"/>
      <c r="U18" s="30"/>
      <c r="V18" s="30"/>
      <c r="W18" s="73" t="s">
        <v>76</v>
      </c>
      <c r="X18" s="25"/>
    </row>
    <row r="19" spans="1:24" s="13" customFormat="1" ht="15.75" x14ac:dyDescent="0.25">
      <c r="A19" s="29" t="s">
        <v>72</v>
      </c>
      <c r="B19" s="29"/>
      <c r="C19" s="72"/>
      <c r="D19" s="37">
        <v>39</v>
      </c>
      <c r="E19" s="37">
        <v>3030</v>
      </c>
      <c r="F19" s="37">
        <v>0</v>
      </c>
      <c r="G19" s="37">
        <v>3030</v>
      </c>
      <c r="H19" s="66">
        <v>59.2</v>
      </c>
      <c r="I19" s="30">
        <v>4.66</v>
      </c>
      <c r="J19" s="30">
        <v>0.17</v>
      </c>
      <c r="K19" s="30">
        <v>0.82</v>
      </c>
      <c r="L19" s="30">
        <v>0.59</v>
      </c>
      <c r="M19" s="30">
        <v>0.16</v>
      </c>
      <c r="N19" s="31">
        <v>363</v>
      </c>
      <c r="O19" s="67">
        <f t="shared" si="0"/>
        <v>17.596566523605151</v>
      </c>
      <c r="P19" s="67">
        <f t="shared" si="1"/>
        <v>3.4334763948497855</v>
      </c>
      <c r="Q19" s="30"/>
      <c r="R19" s="67"/>
      <c r="S19" s="30"/>
      <c r="T19" s="30"/>
      <c r="U19" s="30"/>
      <c r="V19" s="30"/>
      <c r="W19" s="73" t="s">
        <v>76</v>
      </c>
      <c r="X19" s="25"/>
    </row>
    <row r="20" spans="1:24" s="13" customFormat="1" ht="15.75" x14ac:dyDescent="0.25">
      <c r="A20" s="29" t="s">
        <v>72</v>
      </c>
      <c r="B20" s="29"/>
      <c r="C20" s="72"/>
      <c r="D20" s="37">
        <v>40</v>
      </c>
      <c r="E20" s="37">
        <v>3040</v>
      </c>
      <c r="F20" s="37">
        <v>0</v>
      </c>
      <c r="G20" s="37">
        <v>3040</v>
      </c>
      <c r="H20" s="66">
        <v>58.3</v>
      </c>
      <c r="I20" s="30">
        <v>4.4800000000000004</v>
      </c>
      <c r="J20" s="30">
        <v>0.14000000000000001</v>
      </c>
      <c r="K20" s="30">
        <v>0.84</v>
      </c>
      <c r="L20" s="30">
        <v>0.79</v>
      </c>
      <c r="M20" s="30">
        <v>0.15</v>
      </c>
      <c r="N20" s="31">
        <v>360</v>
      </c>
      <c r="O20" s="67">
        <f t="shared" si="0"/>
        <v>18.749999999999996</v>
      </c>
      <c r="P20" s="67">
        <f t="shared" si="1"/>
        <v>3.3482142857142856</v>
      </c>
      <c r="Q20" s="30"/>
      <c r="R20" s="67"/>
      <c r="S20" s="30"/>
      <c r="T20" s="30"/>
      <c r="U20" s="30"/>
      <c r="V20" s="30"/>
      <c r="W20" s="73" t="s">
        <v>76</v>
      </c>
      <c r="X20" s="25"/>
    </row>
    <row r="21" spans="1:24" s="13" customFormat="1" ht="15.75" x14ac:dyDescent="0.25">
      <c r="A21" s="29" t="s">
        <v>72</v>
      </c>
      <c r="B21" s="29"/>
      <c r="C21" s="72"/>
      <c r="D21" s="37">
        <v>44</v>
      </c>
      <c r="E21" s="37">
        <v>3080</v>
      </c>
      <c r="F21" s="37">
        <v>0</v>
      </c>
      <c r="G21" s="37">
        <v>3080</v>
      </c>
      <c r="H21" s="66">
        <v>60.2</v>
      </c>
      <c r="I21" s="30">
        <v>3</v>
      </c>
      <c r="J21" s="30">
        <v>0.12</v>
      </c>
      <c r="K21" s="30">
        <v>0.64</v>
      </c>
      <c r="L21" s="30">
        <v>0.64</v>
      </c>
      <c r="M21" s="30">
        <v>0.14000000000000001</v>
      </c>
      <c r="N21" s="31">
        <v>363</v>
      </c>
      <c r="O21" s="67">
        <f t="shared" si="0"/>
        <v>21.333333333333332</v>
      </c>
      <c r="P21" s="67">
        <f t="shared" si="1"/>
        <v>4.666666666666667</v>
      </c>
      <c r="Q21" s="30"/>
      <c r="R21" s="67"/>
      <c r="S21" s="30"/>
      <c r="T21" s="30"/>
      <c r="U21" s="30"/>
      <c r="V21" s="30"/>
      <c r="W21" s="73" t="s">
        <v>76</v>
      </c>
      <c r="X21" s="25"/>
    </row>
    <row r="22" spans="1:24" s="13" customFormat="1" ht="15.75" x14ac:dyDescent="0.25">
      <c r="A22" s="29" t="s">
        <v>72</v>
      </c>
      <c r="B22" s="29"/>
      <c r="C22" s="72"/>
      <c r="D22" s="37">
        <v>48</v>
      </c>
      <c r="E22" s="37">
        <v>3120</v>
      </c>
      <c r="F22" s="37">
        <v>0</v>
      </c>
      <c r="G22" s="37">
        <v>3120</v>
      </c>
      <c r="H22" s="66">
        <v>59.3</v>
      </c>
      <c r="I22" s="30">
        <v>3.62</v>
      </c>
      <c r="J22" s="30">
        <v>0.12</v>
      </c>
      <c r="K22" s="30">
        <v>0.64</v>
      </c>
      <c r="L22" s="30">
        <v>0.47</v>
      </c>
      <c r="M22" s="30">
        <v>0.12</v>
      </c>
      <c r="N22" s="31">
        <v>362</v>
      </c>
      <c r="O22" s="67">
        <f t="shared" si="0"/>
        <v>17.679558011049725</v>
      </c>
      <c r="P22" s="67">
        <f t="shared" si="1"/>
        <v>3.3149171270718232</v>
      </c>
      <c r="Q22" s="30"/>
      <c r="R22" s="67"/>
      <c r="S22" s="30"/>
      <c r="T22" s="30"/>
      <c r="U22" s="30"/>
      <c r="V22" s="30"/>
      <c r="W22" s="73" t="s">
        <v>76</v>
      </c>
      <c r="X22" s="25"/>
    </row>
    <row r="23" spans="1:24" s="13" customFormat="1" ht="15.75" hidden="1" x14ac:dyDescent="0.25">
      <c r="A23" s="29"/>
      <c r="B23" s="29"/>
      <c r="C23" s="72"/>
      <c r="D23" s="37"/>
      <c r="E23" s="37">
        <v>0</v>
      </c>
      <c r="F23" s="37"/>
      <c r="G23" s="37"/>
      <c r="H23" s="66"/>
      <c r="I23" s="30"/>
      <c r="J23" s="30"/>
      <c r="K23" s="30"/>
      <c r="L23" s="30"/>
      <c r="M23" s="30"/>
      <c r="N23" s="31"/>
      <c r="O23" s="67"/>
      <c r="P23" s="67"/>
      <c r="Q23" s="30"/>
      <c r="R23" s="67"/>
      <c r="S23" s="30"/>
      <c r="T23" s="30"/>
      <c r="U23" s="30"/>
      <c r="V23" s="30"/>
      <c r="W23" s="73"/>
      <c r="X23" s="25"/>
    </row>
    <row r="24" spans="1:24" s="13" customFormat="1" ht="15.75" hidden="1" x14ac:dyDescent="0.25">
      <c r="A24" s="29" t="s">
        <v>72</v>
      </c>
      <c r="B24" s="29"/>
      <c r="C24" s="72"/>
      <c r="D24" s="37" t="e">
        <v>#REF!</v>
      </c>
      <c r="E24" s="37">
        <v>0</v>
      </c>
      <c r="F24" s="37">
        <v>0</v>
      </c>
      <c r="G24" s="37">
        <v>0</v>
      </c>
      <c r="H24" s="66">
        <v>58.7</v>
      </c>
      <c r="I24" s="30">
        <v>0</v>
      </c>
      <c r="J24" s="30">
        <v>0.23</v>
      </c>
      <c r="K24" s="30">
        <v>12.27</v>
      </c>
      <c r="L24" s="30">
        <v>0.95</v>
      </c>
      <c r="M24" s="30">
        <v>0.37</v>
      </c>
      <c r="N24" s="31">
        <v>417</v>
      </c>
      <c r="O24" s="67" t="e">
        <v>#DIV/0!</v>
      </c>
      <c r="P24" s="67" t="e">
        <v>#DIV/0!</v>
      </c>
      <c r="Q24" s="30">
        <v>1.84E-2</v>
      </c>
      <c r="R24" s="67" t="e">
        <v>#DIV/0!</v>
      </c>
      <c r="S24" s="30">
        <v>5.0347</v>
      </c>
      <c r="T24" s="30">
        <v>0.41900000000000048</v>
      </c>
      <c r="U24" s="30">
        <v>0.36330000000000062</v>
      </c>
      <c r="V24" s="30">
        <v>0.3459999999999992</v>
      </c>
      <c r="W24" s="73" t="s">
        <v>71</v>
      </c>
      <c r="X24" s="25"/>
    </row>
    <row r="25" spans="1:24" s="13" customFormat="1" ht="15.75" hidden="1" x14ac:dyDescent="0.25">
      <c r="A25" s="29" t="s">
        <v>72</v>
      </c>
      <c r="B25" s="29"/>
      <c r="C25" s="72"/>
      <c r="D25" s="37" t="e">
        <v>#REF!</v>
      </c>
      <c r="E25" s="37">
        <v>0</v>
      </c>
      <c r="F25" s="37">
        <v>0</v>
      </c>
      <c r="G25" s="37">
        <v>0</v>
      </c>
      <c r="H25" s="66">
        <v>0</v>
      </c>
      <c r="I25" s="30">
        <v>0</v>
      </c>
      <c r="J25" s="30">
        <v>0</v>
      </c>
      <c r="K25" s="30">
        <v>0</v>
      </c>
      <c r="L25" s="30">
        <v>0</v>
      </c>
      <c r="M25" s="30">
        <v>0</v>
      </c>
      <c r="N25" s="31">
        <v>0</v>
      </c>
      <c r="O25" s="67" t="e">
        <v>#DIV/0!</v>
      </c>
      <c r="P25" s="67" t="e">
        <v>#DIV/0!</v>
      </c>
      <c r="Q25" s="30" t="e">
        <v>#DIV/0!</v>
      </c>
      <c r="R25" s="67" t="e">
        <v>#DIV/0!</v>
      </c>
      <c r="S25" s="30">
        <v>0</v>
      </c>
      <c r="T25" s="30">
        <v>-6.67</v>
      </c>
      <c r="U25" s="30">
        <v>-5.85</v>
      </c>
      <c r="V25" s="30">
        <v>-7.16</v>
      </c>
      <c r="W25" s="73" t="s">
        <v>71</v>
      </c>
      <c r="X25" s="25"/>
    </row>
    <row r="26" spans="1:24" s="13" customFormat="1" ht="15.75" hidden="1" x14ac:dyDescent="0.25">
      <c r="A26" s="29" t="s">
        <v>72</v>
      </c>
      <c r="B26" s="29"/>
      <c r="C26" s="72"/>
      <c r="D26" s="37" t="e">
        <v>#REF!</v>
      </c>
      <c r="E26" s="37">
        <v>0</v>
      </c>
      <c r="F26" s="37">
        <v>0</v>
      </c>
      <c r="G26" s="37">
        <v>0</v>
      </c>
      <c r="H26" s="66">
        <v>0</v>
      </c>
      <c r="I26" s="30">
        <v>0</v>
      </c>
      <c r="J26" s="30">
        <v>0</v>
      </c>
      <c r="K26" s="30">
        <v>0</v>
      </c>
      <c r="L26" s="30">
        <v>0</v>
      </c>
      <c r="M26" s="30">
        <v>0</v>
      </c>
      <c r="N26" s="31">
        <v>0</v>
      </c>
      <c r="O26" s="67" t="e">
        <v>#DIV/0!</v>
      </c>
      <c r="P26" s="67" t="e">
        <v>#DIV/0!</v>
      </c>
      <c r="Q26" s="30" t="e">
        <v>#DIV/0!</v>
      </c>
      <c r="R26" s="67" t="e">
        <v>#DIV/0!</v>
      </c>
      <c r="S26" s="30">
        <v>0</v>
      </c>
      <c r="T26" s="30">
        <v>-6.67</v>
      </c>
      <c r="U26" s="30">
        <v>-5.85</v>
      </c>
      <c r="V26" s="30">
        <v>-7.16</v>
      </c>
      <c r="W26" s="73" t="s">
        <v>71</v>
      </c>
      <c r="X26" s="25"/>
    </row>
    <row r="27" spans="1:24" s="13" customFormat="1" ht="15.75" hidden="1" x14ac:dyDescent="0.25">
      <c r="A27" s="29" t="s">
        <v>72</v>
      </c>
      <c r="B27" s="29"/>
      <c r="C27" s="72"/>
      <c r="D27" s="37" t="e">
        <v>#REF!</v>
      </c>
      <c r="E27" s="37">
        <v>0</v>
      </c>
      <c r="F27" s="37">
        <v>0</v>
      </c>
      <c r="G27" s="37">
        <v>0</v>
      </c>
      <c r="H27" s="66">
        <v>0</v>
      </c>
      <c r="I27" s="30">
        <v>0</v>
      </c>
      <c r="J27" s="30">
        <v>0</v>
      </c>
      <c r="K27" s="30">
        <v>0</v>
      </c>
      <c r="L27" s="30">
        <v>0</v>
      </c>
      <c r="M27" s="30">
        <v>0</v>
      </c>
      <c r="N27" s="31">
        <v>0</v>
      </c>
      <c r="O27" s="67" t="e">
        <v>#DIV/0!</v>
      </c>
      <c r="P27" s="67" t="e">
        <v>#DIV/0!</v>
      </c>
      <c r="Q27" s="30" t="e">
        <v>#DIV/0!</v>
      </c>
      <c r="R27" s="67" t="e">
        <v>#DIV/0!</v>
      </c>
      <c r="S27" s="30">
        <v>0</v>
      </c>
      <c r="T27" s="30">
        <v>-6.67</v>
      </c>
      <c r="U27" s="30">
        <v>-5.85</v>
      </c>
      <c r="V27" s="30">
        <v>-7.16</v>
      </c>
      <c r="W27" s="73" t="s">
        <v>71</v>
      </c>
      <c r="X27" s="25"/>
    </row>
    <row r="28" spans="1:24" s="13" customFormat="1" ht="15.75" hidden="1" x14ac:dyDescent="0.25">
      <c r="A28" s="29" t="s">
        <v>72</v>
      </c>
      <c r="B28" s="29"/>
      <c r="C28" s="72"/>
      <c r="D28" s="37">
        <v>0</v>
      </c>
      <c r="E28" s="37">
        <v>0</v>
      </c>
      <c r="F28" s="37">
        <v>0</v>
      </c>
      <c r="G28" s="37">
        <v>0</v>
      </c>
      <c r="H28" s="66">
        <v>0</v>
      </c>
      <c r="I28" s="30">
        <v>0</v>
      </c>
      <c r="J28" s="30">
        <v>0</v>
      </c>
      <c r="K28" s="30">
        <v>0</v>
      </c>
      <c r="L28" s="30">
        <v>0</v>
      </c>
      <c r="M28" s="30">
        <v>0</v>
      </c>
      <c r="N28" s="31">
        <v>0</v>
      </c>
      <c r="O28" s="67" t="e">
        <v>#DIV/0!</v>
      </c>
      <c r="P28" s="67" t="e">
        <v>#DIV/0!</v>
      </c>
      <c r="Q28" s="30" t="e">
        <v>#DIV/0!</v>
      </c>
      <c r="R28" s="67" t="e">
        <v>#DIV/0!</v>
      </c>
      <c r="S28" s="30">
        <v>0</v>
      </c>
      <c r="T28" s="30">
        <v>-6.67</v>
      </c>
      <c r="U28" s="30">
        <v>-5.85</v>
      </c>
      <c r="V28" s="30">
        <v>-7.16</v>
      </c>
      <c r="W28" s="73" t="s">
        <v>71</v>
      </c>
      <c r="X28" s="25"/>
    </row>
    <row r="29" spans="1:24" s="13" customFormat="1" ht="15.75" hidden="1" x14ac:dyDescent="0.25">
      <c r="A29" s="29" t="s">
        <v>72</v>
      </c>
      <c r="B29" s="29"/>
      <c r="C29" s="72"/>
      <c r="D29" s="37">
        <v>0</v>
      </c>
      <c r="E29" s="37">
        <v>0</v>
      </c>
      <c r="F29" s="37">
        <v>0</v>
      </c>
      <c r="G29" s="37">
        <v>0</v>
      </c>
      <c r="H29" s="66">
        <v>0</v>
      </c>
      <c r="I29" s="30">
        <v>0</v>
      </c>
      <c r="J29" s="30">
        <v>0</v>
      </c>
      <c r="K29" s="30">
        <v>0</v>
      </c>
      <c r="L29" s="30">
        <v>0</v>
      </c>
      <c r="M29" s="30">
        <v>0</v>
      </c>
      <c r="N29" s="31">
        <v>0</v>
      </c>
      <c r="O29" s="67" t="e">
        <v>#DIV/0!</v>
      </c>
      <c r="P29" s="67" t="e">
        <v>#DIV/0!</v>
      </c>
      <c r="Q29" s="30" t="e">
        <v>#DIV/0!</v>
      </c>
      <c r="R29" s="67" t="e">
        <v>#DIV/0!</v>
      </c>
      <c r="S29" s="30">
        <v>0</v>
      </c>
      <c r="T29" s="30">
        <v>-6.67</v>
      </c>
      <c r="U29" s="30">
        <v>-5.85</v>
      </c>
      <c r="V29" s="30">
        <v>-7.16</v>
      </c>
      <c r="W29" s="73" t="s">
        <v>71</v>
      </c>
      <c r="X29" s="25"/>
    </row>
    <row r="30" spans="1:24" s="13" customFormat="1" ht="15.75" hidden="1" x14ac:dyDescent="0.25">
      <c r="A30" s="29" t="s">
        <v>72</v>
      </c>
      <c r="B30" s="29"/>
      <c r="C30" s="72"/>
      <c r="D30" s="37" t="e">
        <v>#REF!</v>
      </c>
      <c r="E30" s="37">
        <v>0</v>
      </c>
      <c r="F30" s="37">
        <v>0</v>
      </c>
      <c r="G30" s="37">
        <v>0</v>
      </c>
      <c r="H30" s="66">
        <v>0</v>
      </c>
      <c r="I30" s="30">
        <v>0</v>
      </c>
      <c r="J30" s="30">
        <v>0</v>
      </c>
      <c r="K30" s="30">
        <v>0</v>
      </c>
      <c r="L30" s="30">
        <v>0</v>
      </c>
      <c r="M30" s="30">
        <v>0</v>
      </c>
      <c r="N30" s="31">
        <v>0</v>
      </c>
      <c r="O30" s="67" t="e">
        <v>#DIV/0!</v>
      </c>
      <c r="P30" s="67" t="e">
        <v>#DIV/0!</v>
      </c>
      <c r="Q30" s="30" t="e">
        <v>#DIV/0!</v>
      </c>
      <c r="R30" s="67" t="e">
        <v>#DIV/0!</v>
      </c>
      <c r="S30" s="30">
        <v>0</v>
      </c>
      <c r="T30" s="30">
        <v>-6.67</v>
      </c>
      <c r="U30" s="30">
        <v>-5.85</v>
      </c>
      <c r="V30" s="30">
        <v>-7.16</v>
      </c>
      <c r="W30" s="73" t="s">
        <v>71</v>
      </c>
      <c r="X30" s="25"/>
    </row>
    <row r="31" spans="1:24" s="13" customFormat="1" ht="15.75" hidden="1" x14ac:dyDescent="0.25">
      <c r="A31" s="29" t="s">
        <v>72</v>
      </c>
      <c r="B31" s="29"/>
      <c r="C31" s="72"/>
      <c r="D31" s="37">
        <v>0</v>
      </c>
      <c r="E31" s="37">
        <v>0</v>
      </c>
      <c r="F31" s="37">
        <v>0</v>
      </c>
      <c r="G31" s="37">
        <v>0</v>
      </c>
      <c r="H31" s="66">
        <v>0</v>
      </c>
      <c r="I31" s="30">
        <v>0</v>
      </c>
      <c r="J31" s="30">
        <v>0</v>
      </c>
      <c r="K31" s="30">
        <v>0</v>
      </c>
      <c r="L31" s="30">
        <v>0</v>
      </c>
      <c r="M31" s="30">
        <v>0</v>
      </c>
      <c r="N31" s="31">
        <v>0</v>
      </c>
      <c r="O31" s="67" t="e">
        <v>#DIV/0!</v>
      </c>
      <c r="P31" s="67" t="e">
        <v>#DIV/0!</v>
      </c>
      <c r="Q31" s="30" t="e">
        <v>#DIV/0!</v>
      </c>
      <c r="R31" s="67" t="e">
        <v>#DIV/0!</v>
      </c>
      <c r="S31" s="30">
        <v>0</v>
      </c>
      <c r="T31" s="30">
        <v>-6.67</v>
      </c>
      <c r="U31" s="30">
        <v>-5.85</v>
      </c>
      <c r="V31" s="30">
        <v>-7.16</v>
      </c>
      <c r="W31" s="73" t="s">
        <v>71</v>
      </c>
      <c r="X31" s="25"/>
    </row>
    <row r="32" spans="1:24" s="13" customFormat="1" ht="15.75" hidden="1" x14ac:dyDescent="0.25">
      <c r="A32" s="29" t="s">
        <v>72</v>
      </c>
      <c r="B32" s="29"/>
      <c r="C32" s="72"/>
      <c r="D32" s="37" t="e">
        <v>#REF!</v>
      </c>
      <c r="E32" s="37">
        <v>0</v>
      </c>
      <c r="F32" s="37">
        <v>0</v>
      </c>
      <c r="G32" s="37">
        <v>0</v>
      </c>
      <c r="H32" s="66">
        <v>0</v>
      </c>
      <c r="I32" s="30">
        <v>0</v>
      </c>
      <c r="J32" s="30">
        <v>0</v>
      </c>
      <c r="K32" s="30">
        <v>0</v>
      </c>
      <c r="L32" s="30">
        <v>0</v>
      </c>
      <c r="M32" s="30">
        <v>0</v>
      </c>
      <c r="N32" s="31">
        <v>0</v>
      </c>
      <c r="O32" s="67" t="e">
        <v>#DIV/0!</v>
      </c>
      <c r="P32" s="67" t="e">
        <v>#DIV/0!</v>
      </c>
      <c r="Q32" s="30" t="e">
        <v>#DIV/0!</v>
      </c>
      <c r="R32" s="67" t="e">
        <v>#DIV/0!</v>
      </c>
      <c r="S32" s="30">
        <v>0</v>
      </c>
      <c r="T32" s="30">
        <v>-6.67</v>
      </c>
      <c r="U32" s="30">
        <v>-5.85</v>
      </c>
      <c r="V32" s="30">
        <v>-7.16</v>
      </c>
      <c r="W32" s="73" t="s">
        <v>71</v>
      </c>
      <c r="X32" s="25"/>
    </row>
    <row r="33" spans="1:24" s="13" customFormat="1" ht="15.75" hidden="1" x14ac:dyDescent="0.25">
      <c r="A33" s="29" t="s">
        <v>72</v>
      </c>
      <c r="B33" s="29"/>
      <c r="C33" s="72"/>
      <c r="D33" s="37">
        <v>0</v>
      </c>
      <c r="E33" s="37">
        <v>0</v>
      </c>
      <c r="F33" s="37">
        <v>0</v>
      </c>
      <c r="G33" s="37">
        <v>0</v>
      </c>
      <c r="H33" s="66">
        <v>0</v>
      </c>
      <c r="I33" s="30">
        <v>0</v>
      </c>
      <c r="J33" s="30">
        <v>0</v>
      </c>
      <c r="K33" s="30">
        <v>0</v>
      </c>
      <c r="L33" s="30">
        <v>0</v>
      </c>
      <c r="M33" s="30">
        <v>0</v>
      </c>
      <c r="N33" s="31">
        <v>0</v>
      </c>
      <c r="O33" s="67" t="e">
        <v>#DIV/0!</v>
      </c>
      <c r="P33" s="67" t="e">
        <v>#DIV/0!</v>
      </c>
      <c r="Q33" s="30" t="e">
        <v>#DIV/0!</v>
      </c>
      <c r="R33" s="67" t="e">
        <v>#DIV/0!</v>
      </c>
      <c r="S33" s="30">
        <v>0</v>
      </c>
      <c r="T33" s="30">
        <v>-6.67</v>
      </c>
      <c r="U33" s="30">
        <v>-5.85</v>
      </c>
      <c r="V33" s="30">
        <v>-7.16</v>
      </c>
      <c r="W33" s="73" t="s">
        <v>71</v>
      </c>
      <c r="X33" s="25"/>
    </row>
    <row r="34" spans="1:24" s="13" customFormat="1" ht="15.75" hidden="1" x14ac:dyDescent="0.25">
      <c r="A34" s="29" t="s">
        <v>72</v>
      </c>
      <c r="B34" s="29"/>
      <c r="C34" s="72"/>
      <c r="D34" s="37">
        <v>0</v>
      </c>
      <c r="E34" s="37">
        <v>0</v>
      </c>
      <c r="F34" s="37">
        <v>0</v>
      </c>
      <c r="G34" s="37">
        <v>0</v>
      </c>
      <c r="H34" s="66">
        <v>0</v>
      </c>
      <c r="I34" s="30">
        <v>0</v>
      </c>
      <c r="J34" s="30">
        <v>0</v>
      </c>
      <c r="K34" s="30">
        <v>0</v>
      </c>
      <c r="L34" s="30">
        <v>0</v>
      </c>
      <c r="M34" s="30">
        <v>0</v>
      </c>
      <c r="N34" s="31">
        <v>0</v>
      </c>
      <c r="O34" s="67" t="e">
        <v>#DIV/0!</v>
      </c>
      <c r="P34" s="67" t="e">
        <v>#DIV/0!</v>
      </c>
      <c r="Q34" s="30" t="e">
        <v>#DIV/0!</v>
      </c>
      <c r="R34" s="67" t="e">
        <v>#DIV/0!</v>
      </c>
      <c r="S34" s="30">
        <v>0</v>
      </c>
      <c r="T34" s="30">
        <v>-6.67</v>
      </c>
      <c r="U34" s="30">
        <v>-5.85</v>
      </c>
      <c r="V34" s="30">
        <v>-7.16</v>
      </c>
      <c r="W34" s="73" t="s">
        <v>71</v>
      </c>
      <c r="X34" s="25"/>
    </row>
    <row r="35" spans="1:24" s="13" customFormat="1" ht="15.75" hidden="1" x14ac:dyDescent="0.25">
      <c r="A35" s="29" t="s">
        <v>72</v>
      </c>
      <c r="B35" s="29"/>
      <c r="C35" s="72"/>
      <c r="D35" s="37">
        <v>0</v>
      </c>
      <c r="E35" s="37">
        <v>0</v>
      </c>
      <c r="F35" s="37">
        <v>0</v>
      </c>
      <c r="G35" s="37">
        <v>0</v>
      </c>
      <c r="H35" s="66">
        <v>0</v>
      </c>
      <c r="I35" s="30">
        <v>0</v>
      </c>
      <c r="J35" s="30">
        <v>0</v>
      </c>
      <c r="K35" s="30">
        <v>0</v>
      </c>
      <c r="L35" s="30">
        <v>0</v>
      </c>
      <c r="M35" s="30">
        <v>0</v>
      </c>
      <c r="N35" s="31">
        <v>0</v>
      </c>
      <c r="O35" s="67" t="e">
        <v>#DIV/0!</v>
      </c>
      <c r="P35" s="67" t="e">
        <v>#DIV/0!</v>
      </c>
      <c r="Q35" s="30" t="e">
        <v>#DIV/0!</v>
      </c>
      <c r="R35" s="67" t="e">
        <v>#DIV/0!</v>
      </c>
      <c r="S35" s="30">
        <v>0</v>
      </c>
      <c r="T35" s="30">
        <v>-6.67</v>
      </c>
      <c r="U35" s="30">
        <v>-5.85</v>
      </c>
      <c r="V35" s="30">
        <v>-7.16</v>
      </c>
      <c r="W35" s="73" t="s">
        <v>71</v>
      </c>
      <c r="X35" s="25"/>
    </row>
    <row r="36" spans="1:24" s="13" customFormat="1" ht="15.75" hidden="1" x14ac:dyDescent="0.25">
      <c r="A36" s="29" t="s">
        <v>72</v>
      </c>
      <c r="B36" s="29"/>
      <c r="C36" s="72"/>
      <c r="D36" s="37">
        <v>0</v>
      </c>
      <c r="E36" s="37">
        <v>0</v>
      </c>
      <c r="F36" s="37">
        <v>0</v>
      </c>
      <c r="G36" s="37">
        <v>0</v>
      </c>
      <c r="H36" s="66">
        <v>0</v>
      </c>
      <c r="I36" s="30">
        <v>0</v>
      </c>
      <c r="J36" s="30">
        <v>0</v>
      </c>
      <c r="K36" s="30">
        <v>0</v>
      </c>
      <c r="L36" s="30">
        <v>0</v>
      </c>
      <c r="M36" s="30">
        <v>0</v>
      </c>
      <c r="N36" s="31">
        <v>0</v>
      </c>
      <c r="O36" s="67" t="e">
        <v>#DIV/0!</v>
      </c>
      <c r="P36" s="67" t="e">
        <v>#DIV/0!</v>
      </c>
      <c r="Q36" s="30" t="e">
        <v>#DIV/0!</v>
      </c>
      <c r="R36" s="67" t="e">
        <v>#DIV/0!</v>
      </c>
      <c r="S36" s="30">
        <v>0</v>
      </c>
      <c r="T36" s="30">
        <v>-6.67</v>
      </c>
      <c r="U36" s="30">
        <v>-5.85</v>
      </c>
      <c r="V36" s="30">
        <v>-7.16</v>
      </c>
      <c r="W36" s="73" t="s">
        <v>71</v>
      </c>
      <c r="X36" s="25"/>
    </row>
    <row r="37" spans="1:24" s="13" customFormat="1" ht="15.75" hidden="1" x14ac:dyDescent="0.25">
      <c r="A37" s="29" t="s">
        <v>72</v>
      </c>
      <c r="B37" s="29"/>
      <c r="C37" s="72"/>
      <c r="D37" s="37">
        <v>0</v>
      </c>
      <c r="E37" s="37">
        <v>0</v>
      </c>
      <c r="F37" s="37">
        <v>0</v>
      </c>
      <c r="G37" s="37">
        <v>0</v>
      </c>
      <c r="H37" s="66">
        <v>0</v>
      </c>
      <c r="I37" s="30">
        <v>0</v>
      </c>
      <c r="J37" s="30">
        <v>0</v>
      </c>
      <c r="K37" s="30">
        <v>0</v>
      </c>
      <c r="L37" s="30">
        <v>0</v>
      </c>
      <c r="M37" s="30">
        <v>0</v>
      </c>
      <c r="N37" s="31">
        <v>0</v>
      </c>
      <c r="O37" s="67" t="e">
        <v>#DIV/0!</v>
      </c>
      <c r="P37" s="67" t="e">
        <v>#DIV/0!</v>
      </c>
      <c r="Q37" s="30" t="e">
        <v>#DIV/0!</v>
      </c>
      <c r="R37" s="67" t="e">
        <v>#DIV/0!</v>
      </c>
      <c r="S37" s="30">
        <v>0</v>
      </c>
      <c r="T37" s="30">
        <v>-6.67</v>
      </c>
      <c r="U37" s="30">
        <v>-5.85</v>
      </c>
      <c r="V37" s="30">
        <v>-7.16</v>
      </c>
      <c r="W37" s="73" t="s">
        <v>71</v>
      </c>
      <c r="X37" s="25"/>
    </row>
    <row r="38" spans="1:24" s="13" customFormat="1" ht="15.75" hidden="1" x14ac:dyDescent="0.25">
      <c r="A38" s="29" t="s">
        <v>72</v>
      </c>
      <c r="B38" s="29"/>
      <c r="C38" s="72"/>
      <c r="D38" s="37">
        <v>0</v>
      </c>
      <c r="E38" s="37">
        <v>0</v>
      </c>
      <c r="F38" s="37">
        <v>0</v>
      </c>
      <c r="G38" s="37">
        <v>0</v>
      </c>
      <c r="H38" s="66">
        <v>0</v>
      </c>
      <c r="I38" s="30">
        <v>0</v>
      </c>
      <c r="J38" s="30">
        <v>0</v>
      </c>
      <c r="K38" s="30">
        <v>0</v>
      </c>
      <c r="L38" s="30">
        <v>0</v>
      </c>
      <c r="M38" s="30">
        <v>0</v>
      </c>
      <c r="N38" s="31">
        <v>0</v>
      </c>
      <c r="O38" s="67" t="e">
        <v>#DIV/0!</v>
      </c>
      <c r="P38" s="67" t="e">
        <v>#DIV/0!</v>
      </c>
      <c r="Q38" s="30" t="e">
        <v>#DIV/0!</v>
      </c>
      <c r="R38" s="67" t="e">
        <v>#DIV/0!</v>
      </c>
      <c r="S38" s="30">
        <v>0</v>
      </c>
      <c r="T38" s="30">
        <v>-6.67</v>
      </c>
      <c r="U38" s="30">
        <v>-5.85</v>
      </c>
      <c r="V38" s="30">
        <v>-7.16</v>
      </c>
      <c r="W38" s="73" t="s">
        <v>71</v>
      </c>
      <c r="X38" s="25"/>
    </row>
    <row r="39" spans="1:24" s="13" customFormat="1" ht="15.75" hidden="1" x14ac:dyDescent="0.25">
      <c r="A39" s="29" t="s">
        <v>72</v>
      </c>
      <c r="B39" s="29"/>
      <c r="C39" s="72"/>
      <c r="D39" s="37">
        <v>0</v>
      </c>
      <c r="E39" s="37">
        <v>0</v>
      </c>
      <c r="F39" s="37">
        <v>0</v>
      </c>
      <c r="G39" s="37">
        <v>0</v>
      </c>
      <c r="H39" s="66">
        <v>0</v>
      </c>
      <c r="I39" s="30">
        <v>0</v>
      </c>
      <c r="J39" s="30">
        <v>0</v>
      </c>
      <c r="K39" s="30">
        <v>0</v>
      </c>
      <c r="L39" s="30">
        <v>0</v>
      </c>
      <c r="M39" s="30">
        <v>0</v>
      </c>
      <c r="N39" s="31">
        <v>0</v>
      </c>
      <c r="O39" s="67" t="e">
        <v>#DIV/0!</v>
      </c>
      <c r="P39" s="67" t="e">
        <v>#DIV/0!</v>
      </c>
      <c r="Q39" s="30" t="e">
        <v>#DIV/0!</v>
      </c>
      <c r="R39" s="67" t="e">
        <v>#DIV/0!</v>
      </c>
      <c r="S39" s="30">
        <v>0</v>
      </c>
      <c r="T39" s="30">
        <v>-6.67</v>
      </c>
      <c r="U39" s="30">
        <v>-5.85</v>
      </c>
      <c r="V39" s="30">
        <v>-7.16</v>
      </c>
      <c r="W39" s="73" t="s">
        <v>71</v>
      </c>
      <c r="X39" s="25"/>
    </row>
    <row r="40" spans="1:24" s="13" customFormat="1" ht="15.75" hidden="1" x14ac:dyDescent="0.25">
      <c r="A40" s="29" t="s">
        <v>72</v>
      </c>
      <c r="B40" s="29"/>
      <c r="C40" s="72"/>
      <c r="D40" s="37">
        <v>0</v>
      </c>
      <c r="E40" s="37">
        <v>0</v>
      </c>
      <c r="F40" s="37">
        <v>0</v>
      </c>
      <c r="G40" s="37">
        <v>0</v>
      </c>
      <c r="H40" s="66">
        <v>0</v>
      </c>
      <c r="I40" s="30">
        <v>0</v>
      </c>
      <c r="J40" s="30">
        <v>0</v>
      </c>
      <c r="K40" s="30">
        <v>0</v>
      </c>
      <c r="L40" s="30">
        <v>0</v>
      </c>
      <c r="M40" s="30">
        <v>0</v>
      </c>
      <c r="N40" s="31">
        <v>0</v>
      </c>
      <c r="O40" s="67" t="e">
        <v>#DIV/0!</v>
      </c>
      <c r="P40" s="67" t="e">
        <v>#DIV/0!</v>
      </c>
      <c r="Q40" s="30" t="e">
        <v>#DIV/0!</v>
      </c>
      <c r="R40" s="67" t="e">
        <v>#DIV/0!</v>
      </c>
      <c r="S40" s="30">
        <v>0</v>
      </c>
      <c r="T40" s="30">
        <v>-6.67</v>
      </c>
      <c r="U40" s="30">
        <v>-5.85</v>
      </c>
      <c r="V40" s="30">
        <v>-7.16</v>
      </c>
      <c r="W40" s="73" t="s">
        <v>71</v>
      </c>
      <c r="X40" s="25"/>
    </row>
    <row r="41" spans="1:24" s="13" customFormat="1" ht="15.75" hidden="1" x14ac:dyDescent="0.25">
      <c r="A41" s="29" t="s">
        <v>72</v>
      </c>
      <c r="B41" s="29"/>
      <c r="C41" s="72"/>
      <c r="D41" s="37">
        <v>0</v>
      </c>
      <c r="E41" s="37">
        <v>0</v>
      </c>
      <c r="F41" s="37">
        <v>0</v>
      </c>
      <c r="G41" s="37">
        <v>0</v>
      </c>
      <c r="H41" s="66">
        <v>0</v>
      </c>
      <c r="I41" s="30">
        <v>0</v>
      </c>
      <c r="J41" s="30">
        <v>0</v>
      </c>
      <c r="K41" s="30">
        <v>0</v>
      </c>
      <c r="L41" s="30">
        <v>0</v>
      </c>
      <c r="M41" s="30">
        <v>0</v>
      </c>
      <c r="N41" s="31">
        <v>0</v>
      </c>
      <c r="O41" s="67" t="e">
        <v>#DIV/0!</v>
      </c>
      <c r="P41" s="67" t="e">
        <v>#DIV/0!</v>
      </c>
      <c r="Q41" s="30" t="e">
        <v>#DIV/0!</v>
      </c>
      <c r="R41" s="67" t="e">
        <v>#DIV/0!</v>
      </c>
      <c r="S41" s="30">
        <v>0</v>
      </c>
      <c r="T41" s="30">
        <v>-6.67</v>
      </c>
      <c r="U41" s="30">
        <v>-5.85</v>
      </c>
      <c r="V41" s="30">
        <v>-7.16</v>
      </c>
      <c r="W41" s="73" t="s">
        <v>71</v>
      </c>
      <c r="X41" s="25"/>
    </row>
    <row r="42" spans="1:24" s="13" customFormat="1" ht="15.75" hidden="1" x14ac:dyDescent="0.25">
      <c r="A42" s="29" t="s">
        <v>72</v>
      </c>
      <c r="B42" s="29"/>
      <c r="C42" s="72"/>
      <c r="D42" s="37">
        <v>0</v>
      </c>
      <c r="E42" s="37">
        <v>0</v>
      </c>
      <c r="F42" s="37">
        <v>0</v>
      </c>
      <c r="G42" s="37">
        <v>0</v>
      </c>
      <c r="H42" s="66">
        <v>0</v>
      </c>
      <c r="I42" s="30">
        <v>0</v>
      </c>
      <c r="J42" s="30">
        <v>0</v>
      </c>
      <c r="K42" s="30">
        <v>0</v>
      </c>
      <c r="L42" s="30">
        <v>0</v>
      </c>
      <c r="M42" s="30">
        <v>0</v>
      </c>
      <c r="N42" s="31">
        <v>0</v>
      </c>
      <c r="O42" s="67" t="e">
        <v>#DIV/0!</v>
      </c>
      <c r="P42" s="67" t="e">
        <v>#DIV/0!</v>
      </c>
      <c r="Q42" s="30" t="e">
        <v>#DIV/0!</v>
      </c>
      <c r="R42" s="67" t="e">
        <v>#DIV/0!</v>
      </c>
      <c r="S42" s="30">
        <v>0</v>
      </c>
      <c r="T42" s="30">
        <v>-6.67</v>
      </c>
      <c r="U42" s="30">
        <v>-5.85</v>
      </c>
      <c r="V42" s="30">
        <v>-7.16</v>
      </c>
      <c r="W42" s="73" t="s">
        <v>71</v>
      </c>
      <c r="X42" s="25"/>
    </row>
    <row r="43" spans="1:24" s="13" customFormat="1" ht="15.75" hidden="1" x14ac:dyDescent="0.25">
      <c r="A43" s="29" t="s">
        <v>72</v>
      </c>
      <c r="B43" s="29"/>
      <c r="C43" s="72"/>
      <c r="D43" s="37">
        <v>0</v>
      </c>
      <c r="E43" s="37">
        <v>0</v>
      </c>
      <c r="F43" s="37">
        <v>0</v>
      </c>
      <c r="G43" s="37">
        <v>0</v>
      </c>
      <c r="H43" s="66">
        <v>0</v>
      </c>
      <c r="I43" s="30">
        <v>0</v>
      </c>
      <c r="J43" s="30">
        <v>0</v>
      </c>
      <c r="K43" s="30">
        <v>0</v>
      </c>
      <c r="L43" s="30">
        <v>0</v>
      </c>
      <c r="M43" s="30">
        <v>0</v>
      </c>
      <c r="N43" s="31">
        <v>0</v>
      </c>
      <c r="O43" s="67" t="e">
        <v>#DIV/0!</v>
      </c>
      <c r="P43" s="67" t="e">
        <v>#DIV/0!</v>
      </c>
      <c r="Q43" s="30" t="e">
        <v>#DIV/0!</v>
      </c>
      <c r="R43" s="67" t="e">
        <v>#DIV/0!</v>
      </c>
      <c r="S43" s="30">
        <v>0</v>
      </c>
      <c r="T43" s="30">
        <v>-6.67</v>
      </c>
      <c r="U43" s="30">
        <v>-5.85</v>
      </c>
      <c r="V43" s="30">
        <v>-7.16</v>
      </c>
      <c r="W43" s="73" t="s">
        <v>71</v>
      </c>
      <c r="X43" s="25"/>
    </row>
    <row r="44" spans="1:24" s="13" customFormat="1" ht="15.75" hidden="1" x14ac:dyDescent="0.25">
      <c r="A44" s="29" t="s">
        <v>72</v>
      </c>
      <c r="B44" s="29"/>
      <c r="C44" s="72"/>
      <c r="D44" s="37">
        <v>0</v>
      </c>
      <c r="E44" s="37">
        <v>0</v>
      </c>
      <c r="F44" s="37">
        <v>0</v>
      </c>
      <c r="G44" s="37">
        <v>0</v>
      </c>
      <c r="H44" s="66">
        <v>0</v>
      </c>
      <c r="I44" s="30">
        <v>0</v>
      </c>
      <c r="J44" s="30">
        <v>0</v>
      </c>
      <c r="K44" s="30">
        <v>0</v>
      </c>
      <c r="L44" s="30">
        <v>0</v>
      </c>
      <c r="M44" s="30">
        <v>0</v>
      </c>
      <c r="N44" s="31">
        <v>0</v>
      </c>
      <c r="O44" s="67" t="e">
        <v>#DIV/0!</v>
      </c>
      <c r="P44" s="67" t="e">
        <v>#DIV/0!</v>
      </c>
      <c r="Q44" s="30" t="e">
        <v>#DIV/0!</v>
      </c>
      <c r="R44" s="67" t="e">
        <v>#DIV/0!</v>
      </c>
      <c r="S44" s="30">
        <v>0</v>
      </c>
      <c r="T44" s="30">
        <v>-6.67</v>
      </c>
      <c r="U44" s="30">
        <v>-5.85</v>
      </c>
      <c r="V44" s="30">
        <v>-7.16</v>
      </c>
      <c r="W44" s="73" t="s">
        <v>71</v>
      </c>
      <c r="X44" s="25"/>
    </row>
    <row r="45" spans="1:24" s="13" customFormat="1" ht="15.75" hidden="1" x14ac:dyDescent="0.25">
      <c r="A45" s="29" t="s">
        <v>72</v>
      </c>
      <c r="B45" s="29"/>
      <c r="C45" s="72"/>
      <c r="D45" s="37">
        <v>0</v>
      </c>
      <c r="E45" s="37">
        <v>0</v>
      </c>
      <c r="F45" s="37">
        <v>0</v>
      </c>
      <c r="G45" s="37">
        <v>0</v>
      </c>
      <c r="H45" s="66">
        <v>0</v>
      </c>
      <c r="I45" s="30">
        <v>0</v>
      </c>
      <c r="J45" s="30">
        <v>0</v>
      </c>
      <c r="K45" s="30">
        <v>0</v>
      </c>
      <c r="L45" s="30">
        <v>0</v>
      </c>
      <c r="M45" s="30">
        <v>0</v>
      </c>
      <c r="N45" s="31">
        <v>0</v>
      </c>
      <c r="O45" s="67" t="e">
        <v>#DIV/0!</v>
      </c>
      <c r="P45" s="67" t="e">
        <v>#DIV/0!</v>
      </c>
      <c r="Q45" s="30" t="e">
        <v>#DIV/0!</v>
      </c>
      <c r="R45" s="67" t="e">
        <v>#DIV/0!</v>
      </c>
      <c r="S45" s="30">
        <v>0</v>
      </c>
      <c r="T45" s="30">
        <v>-6.67</v>
      </c>
      <c r="U45" s="30">
        <v>-5.85</v>
      </c>
      <c r="V45" s="30">
        <v>-7.16</v>
      </c>
      <c r="W45" s="73" t="s">
        <v>71</v>
      </c>
      <c r="X45" s="25"/>
    </row>
    <row r="46" spans="1:24" s="13" customFormat="1" ht="15.75" hidden="1" x14ac:dyDescent="0.25">
      <c r="A46" s="29" t="s">
        <v>72</v>
      </c>
      <c r="B46" s="29"/>
      <c r="C46" s="72"/>
      <c r="D46" s="37">
        <v>0</v>
      </c>
      <c r="E46" s="37">
        <v>0</v>
      </c>
      <c r="F46" s="37">
        <v>0</v>
      </c>
      <c r="G46" s="37">
        <v>0</v>
      </c>
      <c r="H46" s="66">
        <v>0</v>
      </c>
      <c r="I46" s="30">
        <v>0</v>
      </c>
      <c r="J46" s="30">
        <v>0</v>
      </c>
      <c r="K46" s="30">
        <v>0</v>
      </c>
      <c r="L46" s="30">
        <v>0</v>
      </c>
      <c r="M46" s="30">
        <v>0</v>
      </c>
      <c r="N46" s="31">
        <v>0</v>
      </c>
      <c r="O46" s="67" t="e">
        <v>#DIV/0!</v>
      </c>
      <c r="P46" s="67" t="e">
        <v>#DIV/0!</v>
      </c>
      <c r="Q46" s="30" t="e">
        <v>#DIV/0!</v>
      </c>
      <c r="R46" s="67" t="e">
        <v>#DIV/0!</v>
      </c>
      <c r="S46" s="30">
        <v>0</v>
      </c>
      <c r="T46" s="30">
        <v>-6.67</v>
      </c>
      <c r="U46" s="30">
        <v>-5.85</v>
      </c>
      <c r="V46" s="30">
        <v>-7.16</v>
      </c>
      <c r="W46" s="73" t="s">
        <v>71</v>
      </c>
      <c r="X46" s="25"/>
    </row>
    <row r="47" spans="1:24" s="13" customFormat="1" ht="15.75" hidden="1" x14ac:dyDescent="0.25">
      <c r="A47" s="29" t="s">
        <v>72</v>
      </c>
      <c r="B47" s="29"/>
      <c r="C47" s="72"/>
      <c r="D47" s="37">
        <v>0</v>
      </c>
      <c r="E47" s="37">
        <v>0</v>
      </c>
      <c r="F47" s="37">
        <v>0</v>
      </c>
      <c r="G47" s="37">
        <v>0</v>
      </c>
      <c r="H47" s="66">
        <v>0</v>
      </c>
      <c r="I47" s="30">
        <v>0</v>
      </c>
      <c r="J47" s="30">
        <v>0</v>
      </c>
      <c r="K47" s="30">
        <v>0</v>
      </c>
      <c r="L47" s="30">
        <v>0</v>
      </c>
      <c r="M47" s="30">
        <v>0</v>
      </c>
      <c r="N47" s="31">
        <v>0</v>
      </c>
      <c r="O47" s="67" t="e">
        <v>#DIV/0!</v>
      </c>
      <c r="P47" s="67" t="e">
        <v>#DIV/0!</v>
      </c>
      <c r="Q47" s="30" t="e">
        <v>#DIV/0!</v>
      </c>
      <c r="R47" s="67" t="e">
        <v>#DIV/0!</v>
      </c>
      <c r="S47" s="30">
        <v>0</v>
      </c>
      <c r="T47" s="30">
        <v>-6.67</v>
      </c>
      <c r="U47" s="30">
        <v>-5.85</v>
      </c>
      <c r="V47" s="30">
        <v>-7.16</v>
      </c>
      <c r="W47" s="73" t="s">
        <v>71</v>
      </c>
      <c r="X47" s="25"/>
    </row>
    <row r="48" spans="1:24" s="13" customFormat="1" ht="15.75" hidden="1" x14ac:dyDescent="0.25">
      <c r="A48" s="29" t="s">
        <v>72</v>
      </c>
      <c r="B48" s="29"/>
      <c r="C48" s="72"/>
      <c r="D48" s="37">
        <v>0</v>
      </c>
      <c r="E48" s="37">
        <v>0</v>
      </c>
      <c r="F48" s="37">
        <v>0</v>
      </c>
      <c r="G48" s="37">
        <v>0</v>
      </c>
      <c r="H48" s="66">
        <v>0</v>
      </c>
      <c r="I48" s="30">
        <v>0</v>
      </c>
      <c r="J48" s="30">
        <v>0</v>
      </c>
      <c r="K48" s="30">
        <v>0</v>
      </c>
      <c r="L48" s="30">
        <v>0</v>
      </c>
      <c r="M48" s="30">
        <v>0</v>
      </c>
      <c r="N48" s="31">
        <v>0</v>
      </c>
      <c r="O48" s="67" t="e">
        <v>#DIV/0!</v>
      </c>
      <c r="P48" s="67" t="e">
        <v>#DIV/0!</v>
      </c>
      <c r="Q48" s="30" t="e">
        <v>#DIV/0!</v>
      </c>
      <c r="R48" s="67" t="e">
        <v>#DIV/0!</v>
      </c>
      <c r="S48" s="30">
        <v>0</v>
      </c>
      <c r="T48" s="30">
        <v>-6.67</v>
      </c>
      <c r="U48" s="30">
        <v>-5.85</v>
      </c>
      <c r="V48" s="30">
        <v>-7.16</v>
      </c>
      <c r="W48" s="73" t="s">
        <v>71</v>
      </c>
      <c r="X48" s="25"/>
    </row>
    <row r="49" spans="1:24" s="13" customFormat="1" ht="15.75" hidden="1" x14ac:dyDescent="0.25">
      <c r="A49" s="29" t="s">
        <v>72</v>
      </c>
      <c r="B49" s="29"/>
      <c r="C49" s="72"/>
      <c r="D49" s="37">
        <v>0</v>
      </c>
      <c r="E49" s="37">
        <v>0</v>
      </c>
      <c r="F49" s="37">
        <v>0</v>
      </c>
      <c r="G49" s="37">
        <v>0</v>
      </c>
      <c r="H49" s="66">
        <v>0</v>
      </c>
      <c r="I49" s="30">
        <v>0</v>
      </c>
      <c r="J49" s="30">
        <v>0</v>
      </c>
      <c r="K49" s="30">
        <v>0</v>
      </c>
      <c r="L49" s="30">
        <v>0</v>
      </c>
      <c r="M49" s="30">
        <v>0</v>
      </c>
      <c r="N49" s="31">
        <v>0</v>
      </c>
      <c r="O49" s="67" t="e">
        <v>#DIV/0!</v>
      </c>
      <c r="P49" s="67" t="e">
        <v>#DIV/0!</v>
      </c>
      <c r="Q49" s="30" t="e">
        <v>#DIV/0!</v>
      </c>
      <c r="R49" s="67" t="e">
        <v>#DIV/0!</v>
      </c>
      <c r="S49" s="30">
        <v>0</v>
      </c>
      <c r="T49" s="30">
        <v>-6.67</v>
      </c>
      <c r="U49" s="30">
        <v>-5.85</v>
      </c>
      <c r="V49" s="30">
        <v>-7.16</v>
      </c>
      <c r="W49" s="73" t="s">
        <v>71</v>
      </c>
      <c r="X49" s="25"/>
    </row>
    <row r="50" spans="1:24" s="13" customFormat="1" ht="15.75" hidden="1" x14ac:dyDescent="0.25">
      <c r="A50" s="29" t="s">
        <v>72</v>
      </c>
      <c r="B50" s="29"/>
      <c r="C50" s="72"/>
      <c r="D50" s="37">
        <v>0</v>
      </c>
      <c r="E50" s="37">
        <v>0</v>
      </c>
      <c r="F50" s="37">
        <v>0</v>
      </c>
      <c r="G50" s="37">
        <v>0</v>
      </c>
      <c r="H50" s="66">
        <v>0</v>
      </c>
      <c r="I50" s="30">
        <v>0</v>
      </c>
      <c r="J50" s="30">
        <v>0</v>
      </c>
      <c r="K50" s="30">
        <v>0</v>
      </c>
      <c r="L50" s="30">
        <v>0</v>
      </c>
      <c r="M50" s="30">
        <v>0</v>
      </c>
      <c r="N50" s="31">
        <v>0</v>
      </c>
      <c r="O50" s="67" t="e">
        <v>#DIV/0!</v>
      </c>
      <c r="P50" s="67" t="e">
        <v>#DIV/0!</v>
      </c>
      <c r="Q50" s="30" t="e">
        <v>#DIV/0!</v>
      </c>
      <c r="R50" s="67" t="e">
        <v>#DIV/0!</v>
      </c>
      <c r="S50" s="30">
        <v>0</v>
      </c>
      <c r="T50" s="30">
        <v>-6.67</v>
      </c>
      <c r="U50" s="30">
        <v>-5.85</v>
      </c>
      <c r="V50" s="30">
        <v>-7.16</v>
      </c>
      <c r="W50" s="73" t="s">
        <v>71</v>
      </c>
      <c r="X50" s="25"/>
    </row>
    <row r="51" spans="1:24" s="13" customFormat="1" ht="15.75" hidden="1" x14ac:dyDescent="0.25">
      <c r="A51" s="29" t="s">
        <v>72</v>
      </c>
      <c r="B51" s="29"/>
      <c r="C51" s="72"/>
      <c r="D51" s="37">
        <v>0</v>
      </c>
      <c r="E51" s="37">
        <v>0</v>
      </c>
      <c r="F51" s="37">
        <v>0</v>
      </c>
      <c r="G51" s="37">
        <v>0</v>
      </c>
      <c r="H51" s="66">
        <v>0</v>
      </c>
      <c r="I51" s="30">
        <v>0</v>
      </c>
      <c r="J51" s="30">
        <v>0</v>
      </c>
      <c r="K51" s="30">
        <v>0</v>
      </c>
      <c r="L51" s="30">
        <v>0</v>
      </c>
      <c r="M51" s="30">
        <v>0</v>
      </c>
      <c r="N51" s="31">
        <v>0</v>
      </c>
      <c r="O51" s="67" t="e">
        <v>#DIV/0!</v>
      </c>
      <c r="P51" s="67" t="e">
        <v>#DIV/0!</v>
      </c>
      <c r="Q51" s="30" t="e">
        <v>#DIV/0!</v>
      </c>
      <c r="R51" s="67" t="e">
        <v>#DIV/0!</v>
      </c>
      <c r="S51" s="30">
        <v>0</v>
      </c>
      <c r="T51" s="30">
        <v>-6.67</v>
      </c>
      <c r="U51" s="30">
        <v>-5.85</v>
      </c>
      <c r="V51" s="30">
        <v>-7.16</v>
      </c>
      <c r="W51" s="73" t="s">
        <v>71</v>
      </c>
      <c r="X51" s="25"/>
    </row>
    <row r="52" spans="1:24" s="13" customFormat="1" ht="15.75" hidden="1" x14ac:dyDescent="0.25">
      <c r="A52" s="29" t="s">
        <v>72</v>
      </c>
      <c r="B52" s="29"/>
      <c r="C52" s="72"/>
      <c r="D52" s="37">
        <v>0</v>
      </c>
      <c r="E52" s="37">
        <v>0</v>
      </c>
      <c r="F52" s="37">
        <v>0</v>
      </c>
      <c r="G52" s="37">
        <v>0</v>
      </c>
      <c r="H52" s="66">
        <v>0</v>
      </c>
      <c r="I52" s="30">
        <v>0</v>
      </c>
      <c r="J52" s="30">
        <v>0</v>
      </c>
      <c r="K52" s="30">
        <v>0</v>
      </c>
      <c r="L52" s="30">
        <v>0</v>
      </c>
      <c r="M52" s="30">
        <v>0</v>
      </c>
      <c r="N52" s="31">
        <v>0</v>
      </c>
      <c r="O52" s="67" t="e">
        <v>#DIV/0!</v>
      </c>
      <c r="P52" s="67" t="e">
        <v>#DIV/0!</v>
      </c>
      <c r="Q52" s="30" t="e">
        <v>#DIV/0!</v>
      </c>
      <c r="R52" s="67" t="e">
        <v>#DIV/0!</v>
      </c>
      <c r="S52" s="30">
        <v>0</v>
      </c>
      <c r="T52" s="30">
        <v>-6.67</v>
      </c>
      <c r="U52" s="30">
        <v>-5.85</v>
      </c>
      <c r="V52" s="30">
        <v>-7.16</v>
      </c>
      <c r="W52" s="73" t="s">
        <v>71</v>
      </c>
      <c r="X52" s="25"/>
    </row>
    <row r="53" spans="1:24" s="13" customFormat="1" ht="15.75" hidden="1" x14ac:dyDescent="0.25">
      <c r="A53" s="29" t="s">
        <v>72</v>
      </c>
      <c r="B53" s="29"/>
      <c r="C53" s="72"/>
      <c r="D53" s="37">
        <v>0</v>
      </c>
      <c r="E53" s="37">
        <v>0</v>
      </c>
      <c r="F53" s="37">
        <v>0</v>
      </c>
      <c r="G53" s="37">
        <v>0</v>
      </c>
      <c r="H53" s="66">
        <v>0</v>
      </c>
      <c r="I53" s="30">
        <v>0</v>
      </c>
      <c r="J53" s="30">
        <v>0</v>
      </c>
      <c r="K53" s="30">
        <v>0</v>
      </c>
      <c r="L53" s="30">
        <v>0</v>
      </c>
      <c r="M53" s="30">
        <v>0</v>
      </c>
      <c r="N53" s="31">
        <v>0</v>
      </c>
      <c r="O53" s="67" t="e">
        <v>#DIV/0!</v>
      </c>
      <c r="P53" s="67" t="e">
        <v>#DIV/0!</v>
      </c>
      <c r="Q53" s="30" t="e">
        <v>#DIV/0!</v>
      </c>
      <c r="R53" s="67" t="e">
        <v>#DIV/0!</v>
      </c>
      <c r="S53" s="30">
        <v>0</v>
      </c>
      <c r="T53" s="30">
        <v>-6.67</v>
      </c>
      <c r="U53" s="30">
        <v>-5.85</v>
      </c>
      <c r="V53" s="30">
        <v>-7.16</v>
      </c>
      <c r="W53" s="73" t="s">
        <v>71</v>
      </c>
      <c r="X53" s="25"/>
    </row>
    <row r="54" spans="1:24" s="13" customFormat="1" ht="15.75" hidden="1" x14ac:dyDescent="0.25">
      <c r="A54" s="29" t="s">
        <v>72</v>
      </c>
      <c r="B54" s="29"/>
      <c r="C54" s="72"/>
      <c r="D54" s="37">
        <v>0</v>
      </c>
      <c r="E54" s="37">
        <v>0</v>
      </c>
      <c r="F54" s="37">
        <v>0</v>
      </c>
      <c r="G54" s="37">
        <v>0</v>
      </c>
      <c r="H54" s="66">
        <v>0</v>
      </c>
      <c r="I54" s="30">
        <v>0</v>
      </c>
      <c r="J54" s="30">
        <v>0</v>
      </c>
      <c r="K54" s="30">
        <v>0</v>
      </c>
      <c r="L54" s="30">
        <v>0</v>
      </c>
      <c r="M54" s="30">
        <v>0</v>
      </c>
      <c r="N54" s="31">
        <v>0</v>
      </c>
      <c r="O54" s="67" t="e">
        <v>#DIV/0!</v>
      </c>
      <c r="P54" s="67" t="e">
        <v>#DIV/0!</v>
      </c>
      <c r="Q54" s="30" t="e">
        <v>#DIV/0!</v>
      </c>
      <c r="R54" s="67" t="e">
        <v>#DIV/0!</v>
      </c>
      <c r="S54" s="30">
        <v>0</v>
      </c>
      <c r="T54" s="30">
        <v>-6.67</v>
      </c>
      <c r="U54" s="30">
        <v>-5.85</v>
      </c>
      <c r="V54" s="30">
        <v>-7.16</v>
      </c>
      <c r="W54" s="73" t="s">
        <v>71</v>
      </c>
      <c r="X54" s="25"/>
    </row>
    <row r="55" spans="1:24" s="13" customFormat="1" ht="15.75" hidden="1" x14ac:dyDescent="0.25">
      <c r="A55" s="29" t="s">
        <v>72</v>
      </c>
      <c r="B55" s="29"/>
      <c r="C55" s="72"/>
      <c r="D55" s="37">
        <v>0</v>
      </c>
      <c r="E55" s="37">
        <v>0</v>
      </c>
      <c r="F55" s="37">
        <v>0</v>
      </c>
      <c r="G55" s="37">
        <v>0</v>
      </c>
      <c r="H55" s="66">
        <v>0</v>
      </c>
      <c r="I55" s="30">
        <v>0</v>
      </c>
      <c r="J55" s="30">
        <v>0</v>
      </c>
      <c r="K55" s="30">
        <v>0</v>
      </c>
      <c r="L55" s="30">
        <v>0</v>
      </c>
      <c r="M55" s="30">
        <v>0</v>
      </c>
      <c r="N55" s="31">
        <v>0</v>
      </c>
      <c r="O55" s="67" t="e">
        <v>#DIV/0!</v>
      </c>
      <c r="P55" s="67" t="e">
        <v>#DIV/0!</v>
      </c>
      <c r="Q55" s="30" t="e">
        <v>#DIV/0!</v>
      </c>
      <c r="R55" s="67" t="e">
        <v>#DIV/0!</v>
      </c>
      <c r="S55" s="30">
        <v>0</v>
      </c>
      <c r="T55" s="30">
        <v>-6.67</v>
      </c>
      <c r="U55" s="30">
        <v>-5.85</v>
      </c>
      <c r="V55" s="30">
        <v>-7.16</v>
      </c>
      <c r="W55" s="73" t="s">
        <v>71</v>
      </c>
      <c r="X55" s="25"/>
    </row>
    <row r="56" spans="1:24" s="13" customFormat="1" ht="15.75" hidden="1" x14ac:dyDescent="0.25">
      <c r="A56" s="29" t="s">
        <v>72</v>
      </c>
      <c r="B56" s="29"/>
      <c r="C56" s="72"/>
      <c r="D56" s="37">
        <v>0</v>
      </c>
      <c r="E56" s="37">
        <v>0</v>
      </c>
      <c r="F56" s="37">
        <v>0</v>
      </c>
      <c r="G56" s="37">
        <v>0</v>
      </c>
      <c r="H56" s="66">
        <v>0</v>
      </c>
      <c r="I56" s="30">
        <v>0</v>
      </c>
      <c r="J56" s="30">
        <v>0</v>
      </c>
      <c r="K56" s="30">
        <v>0</v>
      </c>
      <c r="L56" s="30">
        <v>0</v>
      </c>
      <c r="M56" s="30">
        <v>0</v>
      </c>
      <c r="N56" s="31">
        <v>0</v>
      </c>
      <c r="O56" s="67" t="e">
        <v>#DIV/0!</v>
      </c>
      <c r="P56" s="67" t="e">
        <v>#DIV/0!</v>
      </c>
      <c r="Q56" s="30" t="e">
        <v>#DIV/0!</v>
      </c>
      <c r="R56" s="67" t="e">
        <v>#DIV/0!</v>
      </c>
      <c r="S56" s="30">
        <v>0</v>
      </c>
      <c r="T56" s="30">
        <v>-6.67</v>
      </c>
      <c r="U56" s="30">
        <v>-5.85</v>
      </c>
      <c r="V56" s="30">
        <v>-7.16</v>
      </c>
      <c r="W56" s="73" t="s">
        <v>71</v>
      </c>
      <c r="X56" s="25"/>
    </row>
    <row r="57" spans="1:24" s="13" customFormat="1" ht="15.75" hidden="1" x14ac:dyDescent="0.25">
      <c r="A57" s="29" t="s">
        <v>72</v>
      </c>
      <c r="B57" s="29"/>
      <c r="C57" s="72"/>
      <c r="D57" s="37">
        <v>0</v>
      </c>
      <c r="E57" s="37">
        <v>0</v>
      </c>
      <c r="F57" s="37">
        <v>0</v>
      </c>
      <c r="G57" s="37">
        <v>0</v>
      </c>
      <c r="H57" s="66">
        <v>0</v>
      </c>
      <c r="I57" s="30">
        <v>0</v>
      </c>
      <c r="J57" s="30">
        <v>0</v>
      </c>
      <c r="K57" s="30">
        <v>0</v>
      </c>
      <c r="L57" s="30">
        <v>0</v>
      </c>
      <c r="M57" s="30">
        <v>0</v>
      </c>
      <c r="N57" s="31">
        <v>0</v>
      </c>
      <c r="O57" s="67" t="e">
        <v>#DIV/0!</v>
      </c>
      <c r="P57" s="67" t="e">
        <v>#DIV/0!</v>
      </c>
      <c r="Q57" s="30" t="e">
        <v>#DIV/0!</v>
      </c>
      <c r="R57" s="67" t="e">
        <v>#DIV/0!</v>
      </c>
      <c r="S57" s="30">
        <v>0</v>
      </c>
      <c r="T57" s="30">
        <v>-6.67</v>
      </c>
      <c r="U57" s="30">
        <v>-5.85</v>
      </c>
      <c r="V57" s="30">
        <v>-7.16</v>
      </c>
      <c r="W57" s="73" t="s">
        <v>71</v>
      </c>
      <c r="X57" s="25"/>
    </row>
    <row r="58" spans="1:24" s="13" customFormat="1" ht="15.75" hidden="1" x14ac:dyDescent="0.25">
      <c r="A58" s="29" t="s">
        <v>72</v>
      </c>
      <c r="B58" s="29"/>
      <c r="C58" s="72"/>
      <c r="D58" s="37">
        <v>0</v>
      </c>
      <c r="E58" s="37">
        <v>0</v>
      </c>
      <c r="F58" s="37">
        <v>0</v>
      </c>
      <c r="G58" s="37">
        <v>0</v>
      </c>
      <c r="H58" s="66">
        <v>0</v>
      </c>
      <c r="I58" s="30">
        <v>0</v>
      </c>
      <c r="J58" s="30">
        <v>0</v>
      </c>
      <c r="K58" s="30">
        <v>0</v>
      </c>
      <c r="L58" s="30">
        <v>0</v>
      </c>
      <c r="M58" s="30">
        <v>0</v>
      </c>
      <c r="N58" s="31">
        <v>0</v>
      </c>
      <c r="O58" s="67" t="e">
        <v>#DIV/0!</v>
      </c>
      <c r="P58" s="67" t="e">
        <v>#DIV/0!</v>
      </c>
      <c r="Q58" s="30" t="e">
        <v>#DIV/0!</v>
      </c>
      <c r="R58" s="67" t="e">
        <v>#DIV/0!</v>
      </c>
      <c r="S58" s="30">
        <v>0</v>
      </c>
      <c r="T58" s="30">
        <v>-6.67</v>
      </c>
      <c r="U58" s="30">
        <v>-5.85</v>
      </c>
      <c r="V58" s="30">
        <v>-7.16</v>
      </c>
      <c r="W58" s="73" t="s">
        <v>71</v>
      </c>
      <c r="X58" s="25"/>
    </row>
    <row r="59" spans="1:24" s="13" customFormat="1" ht="15.75" hidden="1" x14ac:dyDescent="0.25">
      <c r="A59" s="29" t="s">
        <v>72</v>
      </c>
      <c r="B59" s="29"/>
      <c r="C59" s="72"/>
      <c r="D59" s="37">
        <v>0</v>
      </c>
      <c r="E59" s="37">
        <v>0</v>
      </c>
      <c r="F59" s="37">
        <v>0</v>
      </c>
      <c r="G59" s="37">
        <v>0</v>
      </c>
      <c r="H59" s="66">
        <v>0</v>
      </c>
      <c r="I59" s="30">
        <v>0</v>
      </c>
      <c r="J59" s="30">
        <v>0</v>
      </c>
      <c r="K59" s="30">
        <v>0</v>
      </c>
      <c r="L59" s="30">
        <v>0</v>
      </c>
      <c r="M59" s="30">
        <v>0</v>
      </c>
      <c r="N59" s="31">
        <v>0</v>
      </c>
      <c r="O59" s="67" t="e">
        <v>#DIV/0!</v>
      </c>
      <c r="P59" s="67" t="e">
        <v>#DIV/0!</v>
      </c>
      <c r="Q59" s="30" t="e">
        <v>#DIV/0!</v>
      </c>
      <c r="R59" s="67" t="e">
        <v>#DIV/0!</v>
      </c>
      <c r="S59" s="30">
        <v>0</v>
      </c>
      <c r="T59" s="30">
        <v>-6.67</v>
      </c>
      <c r="U59" s="30">
        <v>-5.85</v>
      </c>
      <c r="V59" s="30">
        <v>-7.16</v>
      </c>
      <c r="W59" s="73" t="s">
        <v>71</v>
      </c>
      <c r="X59" s="25"/>
    </row>
    <row r="60" spans="1:24" s="13" customFormat="1" ht="15.75" hidden="1" x14ac:dyDescent="0.25">
      <c r="A60" s="29" t="s">
        <v>72</v>
      </c>
      <c r="B60" s="29"/>
      <c r="C60" s="72"/>
      <c r="D60" s="37">
        <v>0</v>
      </c>
      <c r="E60" s="37">
        <v>0</v>
      </c>
      <c r="F60" s="37">
        <v>0</v>
      </c>
      <c r="G60" s="37">
        <v>0</v>
      </c>
      <c r="H60" s="66">
        <v>0</v>
      </c>
      <c r="I60" s="30">
        <v>0</v>
      </c>
      <c r="J60" s="30">
        <v>0</v>
      </c>
      <c r="K60" s="30">
        <v>0</v>
      </c>
      <c r="L60" s="30">
        <v>0</v>
      </c>
      <c r="M60" s="30">
        <v>0</v>
      </c>
      <c r="N60" s="31">
        <v>0</v>
      </c>
      <c r="O60" s="67" t="e">
        <v>#DIV/0!</v>
      </c>
      <c r="P60" s="67" t="e">
        <v>#DIV/0!</v>
      </c>
      <c r="Q60" s="30" t="e">
        <v>#DIV/0!</v>
      </c>
      <c r="R60" s="67" t="e">
        <v>#DIV/0!</v>
      </c>
      <c r="S60" s="30">
        <v>0</v>
      </c>
      <c r="T60" s="30">
        <v>-6.67</v>
      </c>
      <c r="U60" s="30">
        <v>-5.85</v>
      </c>
      <c r="V60" s="30">
        <v>-7.16</v>
      </c>
      <c r="W60" s="73" t="s">
        <v>71</v>
      </c>
      <c r="X60" s="25"/>
    </row>
    <row r="61" spans="1:24" s="13" customFormat="1" ht="15.75" hidden="1" x14ac:dyDescent="0.25">
      <c r="A61" s="29" t="s">
        <v>72</v>
      </c>
      <c r="B61" s="29"/>
      <c r="C61" s="72"/>
      <c r="D61" s="37">
        <v>0</v>
      </c>
      <c r="E61" s="37">
        <v>0</v>
      </c>
      <c r="F61" s="37">
        <v>0</v>
      </c>
      <c r="G61" s="37">
        <v>0</v>
      </c>
      <c r="H61" s="66">
        <v>0</v>
      </c>
      <c r="I61" s="30">
        <v>0</v>
      </c>
      <c r="J61" s="30">
        <v>0</v>
      </c>
      <c r="K61" s="30">
        <v>0</v>
      </c>
      <c r="L61" s="30">
        <v>0</v>
      </c>
      <c r="M61" s="30">
        <v>0</v>
      </c>
      <c r="N61" s="31">
        <v>0</v>
      </c>
      <c r="O61" s="67" t="e">
        <v>#DIV/0!</v>
      </c>
      <c r="P61" s="67" t="e">
        <v>#DIV/0!</v>
      </c>
      <c r="Q61" s="30" t="e">
        <v>#DIV/0!</v>
      </c>
      <c r="R61" s="67" t="e">
        <v>#DIV/0!</v>
      </c>
      <c r="S61" s="30">
        <v>0</v>
      </c>
      <c r="T61" s="30">
        <v>-6.67</v>
      </c>
      <c r="U61" s="30">
        <v>-5.85</v>
      </c>
      <c r="V61" s="30">
        <v>-7.16</v>
      </c>
      <c r="W61" s="73" t="s">
        <v>71</v>
      </c>
      <c r="X61" s="25"/>
    </row>
    <row r="62" spans="1:24" s="13" customFormat="1" ht="15.75" hidden="1" x14ac:dyDescent="0.25">
      <c r="A62" s="29" t="s">
        <v>72</v>
      </c>
      <c r="B62" s="29"/>
      <c r="C62" s="72"/>
      <c r="D62" s="37">
        <v>0</v>
      </c>
      <c r="E62" s="37">
        <v>0</v>
      </c>
      <c r="F62" s="37">
        <v>0</v>
      </c>
      <c r="G62" s="37">
        <v>0</v>
      </c>
      <c r="H62" s="66">
        <v>0</v>
      </c>
      <c r="I62" s="30">
        <v>0</v>
      </c>
      <c r="J62" s="30">
        <v>0</v>
      </c>
      <c r="K62" s="30">
        <v>0</v>
      </c>
      <c r="L62" s="30">
        <v>0</v>
      </c>
      <c r="M62" s="30">
        <v>0</v>
      </c>
      <c r="N62" s="31">
        <v>0</v>
      </c>
      <c r="O62" s="67" t="e">
        <v>#DIV/0!</v>
      </c>
      <c r="P62" s="67" t="e">
        <v>#DIV/0!</v>
      </c>
      <c r="Q62" s="30" t="e">
        <v>#DIV/0!</v>
      </c>
      <c r="R62" s="67" t="e">
        <v>#DIV/0!</v>
      </c>
      <c r="S62" s="30">
        <v>0</v>
      </c>
      <c r="T62" s="30">
        <v>-6.67</v>
      </c>
      <c r="U62" s="30">
        <v>-5.85</v>
      </c>
      <c r="V62" s="30">
        <v>-7.16</v>
      </c>
      <c r="W62" s="73" t="s">
        <v>71</v>
      </c>
      <c r="X62" s="25"/>
    </row>
    <row r="63" spans="1:24" s="13" customFormat="1" ht="15.75" hidden="1" x14ac:dyDescent="0.25">
      <c r="A63" s="29" t="s">
        <v>72</v>
      </c>
      <c r="B63" s="29"/>
      <c r="C63" s="72"/>
      <c r="D63" s="37">
        <v>0</v>
      </c>
      <c r="E63" s="37">
        <v>0</v>
      </c>
      <c r="F63" s="37">
        <v>0</v>
      </c>
      <c r="G63" s="37">
        <v>0</v>
      </c>
      <c r="H63" s="66">
        <v>0</v>
      </c>
      <c r="I63" s="30">
        <v>0</v>
      </c>
      <c r="J63" s="30">
        <v>0</v>
      </c>
      <c r="K63" s="30">
        <v>0</v>
      </c>
      <c r="L63" s="30">
        <v>0</v>
      </c>
      <c r="M63" s="30">
        <v>0</v>
      </c>
      <c r="N63" s="31">
        <v>0</v>
      </c>
      <c r="O63" s="67" t="e">
        <v>#DIV/0!</v>
      </c>
      <c r="P63" s="67" t="e">
        <v>#DIV/0!</v>
      </c>
      <c r="Q63" s="30" t="e">
        <v>#DIV/0!</v>
      </c>
      <c r="R63" s="67" t="e">
        <v>#DIV/0!</v>
      </c>
      <c r="S63" s="30">
        <v>0</v>
      </c>
      <c r="T63" s="30">
        <v>-6.67</v>
      </c>
      <c r="U63" s="30">
        <v>-5.85</v>
      </c>
      <c r="V63" s="30">
        <v>-7.16</v>
      </c>
      <c r="W63" s="73" t="s">
        <v>71</v>
      </c>
      <c r="X63" s="25"/>
    </row>
    <row r="64" spans="1:24" s="13" customFormat="1" ht="15.75" hidden="1" x14ac:dyDescent="0.25">
      <c r="A64" s="29" t="s">
        <v>72</v>
      </c>
      <c r="B64" s="29"/>
      <c r="C64" s="72"/>
      <c r="D64" s="37">
        <v>0</v>
      </c>
      <c r="E64" s="37">
        <v>0</v>
      </c>
      <c r="F64" s="37">
        <v>0</v>
      </c>
      <c r="G64" s="37">
        <v>0</v>
      </c>
      <c r="H64" s="66">
        <v>0</v>
      </c>
      <c r="I64" s="30">
        <v>0</v>
      </c>
      <c r="J64" s="30">
        <v>0</v>
      </c>
      <c r="K64" s="30">
        <v>0</v>
      </c>
      <c r="L64" s="30">
        <v>0</v>
      </c>
      <c r="M64" s="30">
        <v>0</v>
      </c>
      <c r="N64" s="31">
        <v>0</v>
      </c>
      <c r="O64" s="67" t="e">
        <v>#DIV/0!</v>
      </c>
      <c r="P64" s="67" t="e">
        <v>#DIV/0!</v>
      </c>
      <c r="Q64" s="30" t="e">
        <v>#DIV/0!</v>
      </c>
      <c r="R64" s="67" t="e">
        <v>#DIV/0!</v>
      </c>
      <c r="S64" s="30">
        <v>0</v>
      </c>
      <c r="T64" s="30">
        <v>-6.67</v>
      </c>
      <c r="U64" s="30">
        <v>-5.85</v>
      </c>
      <c r="V64" s="30">
        <v>-7.16</v>
      </c>
      <c r="W64" s="73" t="s">
        <v>71</v>
      </c>
      <c r="X64" s="25"/>
    </row>
    <row r="65" spans="1:24" s="13" customFormat="1" ht="15.75" hidden="1" x14ac:dyDescent="0.25">
      <c r="A65" s="29" t="s">
        <v>72</v>
      </c>
      <c r="B65" s="29"/>
      <c r="C65" s="72"/>
      <c r="D65" s="37">
        <v>0</v>
      </c>
      <c r="E65" s="37">
        <v>0</v>
      </c>
      <c r="F65" s="37">
        <v>0</v>
      </c>
      <c r="G65" s="37">
        <v>0</v>
      </c>
      <c r="H65" s="66">
        <v>0</v>
      </c>
      <c r="I65" s="30">
        <v>0</v>
      </c>
      <c r="J65" s="30">
        <v>0</v>
      </c>
      <c r="K65" s="30">
        <v>0</v>
      </c>
      <c r="L65" s="30">
        <v>0</v>
      </c>
      <c r="M65" s="30">
        <v>0</v>
      </c>
      <c r="N65" s="31">
        <v>0</v>
      </c>
      <c r="O65" s="67" t="e">
        <v>#DIV/0!</v>
      </c>
      <c r="P65" s="67" t="e">
        <v>#DIV/0!</v>
      </c>
      <c r="Q65" s="30" t="e">
        <v>#DIV/0!</v>
      </c>
      <c r="R65" s="67" t="e">
        <v>#DIV/0!</v>
      </c>
      <c r="S65" s="30">
        <v>0</v>
      </c>
      <c r="T65" s="30">
        <v>-6.67</v>
      </c>
      <c r="U65" s="30">
        <v>-5.85</v>
      </c>
      <c r="V65" s="30">
        <v>-7.16</v>
      </c>
      <c r="W65" s="73" t="s">
        <v>71</v>
      </c>
      <c r="X65" s="25"/>
    </row>
    <row r="66" spans="1:24" s="13" customFormat="1" ht="15.75" hidden="1" x14ac:dyDescent="0.25">
      <c r="A66" s="29" t="s">
        <v>72</v>
      </c>
      <c r="B66" s="29"/>
      <c r="C66" s="72"/>
      <c r="D66" s="37">
        <v>0</v>
      </c>
      <c r="E66" s="37">
        <v>0</v>
      </c>
      <c r="F66" s="37">
        <v>0</v>
      </c>
      <c r="G66" s="37">
        <v>0</v>
      </c>
      <c r="H66" s="66">
        <v>0</v>
      </c>
      <c r="I66" s="30">
        <v>0</v>
      </c>
      <c r="J66" s="30">
        <v>0</v>
      </c>
      <c r="K66" s="30">
        <v>0</v>
      </c>
      <c r="L66" s="30">
        <v>0</v>
      </c>
      <c r="M66" s="30">
        <v>0</v>
      </c>
      <c r="N66" s="31">
        <v>0</v>
      </c>
      <c r="O66" s="67" t="e">
        <v>#DIV/0!</v>
      </c>
      <c r="P66" s="67" t="e">
        <v>#DIV/0!</v>
      </c>
      <c r="Q66" s="30" t="e">
        <v>#DIV/0!</v>
      </c>
      <c r="R66" s="67" t="e">
        <v>#DIV/0!</v>
      </c>
      <c r="S66" s="30">
        <v>0</v>
      </c>
      <c r="T66" s="30">
        <v>-6.67</v>
      </c>
      <c r="U66" s="30">
        <v>-5.85</v>
      </c>
      <c r="V66" s="30">
        <v>-7.16</v>
      </c>
      <c r="W66" s="73" t="s">
        <v>71</v>
      </c>
      <c r="X66" s="25"/>
    </row>
    <row r="67" spans="1:24" s="13" customFormat="1" ht="15.75" hidden="1" x14ac:dyDescent="0.25">
      <c r="A67" s="29" t="s">
        <v>72</v>
      </c>
      <c r="B67" s="29"/>
      <c r="C67" s="72"/>
      <c r="D67" s="37">
        <v>0</v>
      </c>
      <c r="E67" s="37">
        <v>0</v>
      </c>
      <c r="F67" s="37">
        <v>0</v>
      </c>
      <c r="G67" s="37">
        <v>0</v>
      </c>
      <c r="H67" s="66">
        <v>0</v>
      </c>
      <c r="I67" s="30">
        <v>0</v>
      </c>
      <c r="J67" s="30">
        <v>0</v>
      </c>
      <c r="K67" s="30">
        <v>0</v>
      </c>
      <c r="L67" s="30">
        <v>0</v>
      </c>
      <c r="M67" s="30">
        <v>0</v>
      </c>
      <c r="N67" s="31">
        <v>0</v>
      </c>
      <c r="O67" s="67" t="e">
        <v>#DIV/0!</v>
      </c>
      <c r="P67" s="67" t="e">
        <v>#DIV/0!</v>
      </c>
      <c r="Q67" s="30" t="e">
        <v>#DIV/0!</v>
      </c>
      <c r="R67" s="67" t="e">
        <v>#DIV/0!</v>
      </c>
      <c r="S67" s="30">
        <v>0</v>
      </c>
      <c r="T67" s="30">
        <v>-6.67</v>
      </c>
      <c r="U67" s="30">
        <v>-5.85</v>
      </c>
      <c r="V67" s="30">
        <v>-7.16</v>
      </c>
      <c r="W67" s="73" t="s">
        <v>71</v>
      </c>
      <c r="X67" s="25"/>
    </row>
    <row r="68" spans="1:24" s="13" customFormat="1" ht="15.75" hidden="1" x14ac:dyDescent="0.25">
      <c r="A68" s="29" t="s">
        <v>72</v>
      </c>
      <c r="B68" s="29"/>
      <c r="C68" s="72"/>
      <c r="D68" s="37">
        <v>0</v>
      </c>
      <c r="E68" s="37">
        <v>0</v>
      </c>
      <c r="F68" s="37">
        <v>0</v>
      </c>
      <c r="G68" s="37">
        <v>0</v>
      </c>
      <c r="H68" s="66">
        <v>0</v>
      </c>
      <c r="I68" s="30">
        <v>0</v>
      </c>
      <c r="J68" s="30">
        <v>0</v>
      </c>
      <c r="K68" s="30">
        <v>0</v>
      </c>
      <c r="L68" s="30">
        <v>0</v>
      </c>
      <c r="M68" s="30">
        <v>0</v>
      </c>
      <c r="N68" s="31">
        <v>0</v>
      </c>
      <c r="O68" s="67" t="e">
        <v>#DIV/0!</v>
      </c>
      <c r="P68" s="67" t="e">
        <v>#DIV/0!</v>
      </c>
      <c r="Q68" s="30" t="e">
        <v>#DIV/0!</v>
      </c>
      <c r="R68" s="67" t="e">
        <v>#DIV/0!</v>
      </c>
      <c r="S68" s="30">
        <v>0</v>
      </c>
      <c r="T68" s="30">
        <v>-6.67</v>
      </c>
      <c r="U68" s="30">
        <v>-5.85</v>
      </c>
      <c r="V68" s="30">
        <v>-7.16</v>
      </c>
      <c r="W68" s="73" t="s">
        <v>71</v>
      </c>
      <c r="X68" s="25"/>
    </row>
    <row r="69" spans="1:24" s="13" customFormat="1" ht="15.75" hidden="1" x14ac:dyDescent="0.25">
      <c r="A69" s="29" t="s">
        <v>72</v>
      </c>
      <c r="B69" s="29"/>
      <c r="C69" s="72"/>
      <c r="D69" s="37">
        <v>0</v>
      </c>
      <c r="E69" s="37">
        <v>0</v>
      </c>
      <c r="F69" s="37">
        <v>0</v>
      </c>
      <c r="G69" s="37">
        <v>0</v>
      </c>
      <c r="H69" s="66">
        <v>0</v>
      </c>
      <c r="I69" s="30">
        <v>0</v>
      </c>
      <c r="J69" s="30">
        <v>0</v>
      </c>
      <c r="K69" s="30">
        <v>0</v>
      </c>
      <c r="L69" s="30">
        <v>0</v>
      </c>
      <c r="M69" s="30">
        <v>0</v>
      </c>
      <c r="N69" s="31">
        <v>0</v>
      </c>
      <c r="O69" s="67" t="e">
        <v>#DIV/0!</v>
      </c>
      <c r="P69" s="67" t="e">
        <v>#DIV/0!</v>
      </c>
      <c r="Q69" s="30" t="e">
        <v>#DIV/0!</v>
      </c>
      <c r="R69" s="67" t="e">
        <v>#DIV/0!</v>
      </c>
      <c r="S69" s="30">
        <v>0</v>
      </c>
      <c r="T69" s="30">
        <v>-6.67</v>
      </c>
      <c r="U69" s="30">
        <v>-5.85</v>
      </c>
      <c r="V69" s="30">
        <v>-7.16</v>
      </c>
      <c r="W69" s="73" t="s">
        <v>71</v>
      </c>
      <c r="X69" s="25"/>
    </row>
    <row r="70" spans="1:24" s="13" customFormat="1" ht="15.75" hidden="1" x14ac:dyDescent="0.25">
      <c r="A70" s="29" t="s">
        <v>72</v>
      </c>
      <c r="B70" s="29"/>
      <c r="C70" s="72"/>
      <c r="D70" s="37">
        <v>0</v>
      </c>
      <c r="E70" s="37">
        <v>0</v>
      </c>
      <c r="F70" s="37">
        <v>0</v>
      </c>
      <c r="G70" s="37">
        <v>0</v>
      </c>
      <c r="H70" s="66">
        <v>0</v>
      </c>
      <c r="I70" s="30">
        <v>0</v>
      </c>
      <c r="J70" s="30">
        <v>0</v>
      </c>
      <c r="K70" s="30">
        <v>0</v>
      </c>
      <c r="L70" s="30">
        <v>0</v>
      </c>
      <c r="M70" s="30">
        <v>0</v>
      </c>
      <c r="N70" s="31">
        <v>0</v>
      </c>
      <c r="O70" s="67" t="e">
        <v>#DIV/0!</v>
      </c>
      <c r="P70" s="67" t="e">
        <v>#DIV/0!</v>
      </c>
      <c r="Q70" s="30" t="e">
        <v>#DIV/0!</v>
      </c>
      <c r="R70" s="67" t="e">
        <v>#DIV/0!</v>
      </c>
      <c r="S70" s="30">
        <v>0</v>
      </c>
      <c r="T70" s="30">
        <v>-6.67</v>
      </c>
      <c r="U70" s="30">
        <v>-5.85</v>
      </c>
      <c r="V70" s="30">
        <v>-7.16</v>
      </c>
      <c r="W70" s="73" t="s">
        <v>71</v>
      </c>
      <c r="X70" s="25"/>
    </row>
    <row r="71" spans="1:24" s="13" customFormat="1" ht="15.75" hidden="1" x14ac:dyDescent="0.25">
      <c r="A71" s="29" t="s">
        <v>72</v>
      </c>
      <c r="B71" s="29"/>
      <c r="C71" s="72"/>
      <c r="D71" s="37">
        <v>0</v>
      </c>
      <c r="E71" s="37">
        <v>0</v>
      </c>
      <c r="F71" s="37">
        <v>0</v>
      </c>
      <c r="G71" s="37">
        <v>0</v>
      </c>
      <c r="H71" s="66">
        <v>0</v>
      </c>
      <c r="I71" s="30">
        <v>0</v>
      </c>
      <c r="J71" s="30">
        <v>0</v>
      </c>
      <c r="K71" s="30">
        <v>0</v>
      </c>
      <c r="L71" s="30">
        <v>0</v>
      </c>
      <c r="M71" s="30">
        <v>0</v>
      </c>
      <c r="N71" s="31">
        <v>0</v>
      </c>
      <c r="O71" s="67" t="e">
        <v>#DIV/0!</v>
      </c>
      <c r="P71" s="67" t="e">
        <v>#DIV/0!</v>
      </c>
      <c r="Q71" s="30" t="e">
        <v>#DIV/0!</v>
      </c>
      <c r="R71" s="67" t="e">
        <v>#DIV/0!</v>
      </c>
      <c r="S71" s="30">
        <v>0</v>
      </c>
      <c r="T71" s="30">
        <v>-6.67</v>
      </c>
      <c r="U71" s="30">
        <v>-5.85</v>
      </c>
      <c r="V71" s="30">
        <v>-7.16</v>
      </c>
      <c r="W71" s="73" t="s">
        <v>71</v>
      </c>
      <c r="X71" s="25"/>
    </row>
    <row r="72" spans="1:24" s="13" customFormat="1" ht="15.75" hidden="1" x14ac:dyDescent="0.25">
      <c r="A72" s="29" t="s">
        <v>72</v>
      </c>
      <c r="B72" s="29"/>
      <c r="C72" s="72"/>
      <c r="D72" s="37">
        <v>0</v>
      </c>
      <c r="E72" s="37">
        <v>0</v>
      </c>
      <c r="F72" s="37">
        <v>0</v>
      </c>
      <c r="G72" s="37">
        <v>0</v>
      </c>
      <c r="H72" s="66">
        <v>0</v>
      </c>
      <c r="I72" s="30">
        <v>0</v>
      </c>
      <c r="J72" s="30">
        <v>0</v>
      </c>
      <c r="K72" s="30">
        <v>0</v>
      </c>
      <c r="L72" s="30">
        <v>0</v>
      </c>
      <c r="M72" s="30">
        <v>0</v>
      </c>
      <c r="N72" s="31">
        <v>0</v>
      </c>
      <c r="O72" s="67" t="e">
        <v>#DIV/0!</v>
      </c>
      <c r="P72" s="67" t="e">
        <v>#DIV/0!</v>
      </c>
      <c r="Q72" s="30" t="e">
        <v>#DIV/0!</v>
      </c>
      <c r="R72" s="67" t="e">
        <v>#DIV/0!</v>
      </c>
      <c r="S72" s="30">
        <v>0</v>
      </c>
      <c r="T72" s="30">
        <v>-6.67</v>
      </c>
      <c r="U72" s="30">
        <v>-5.85</v>
      </c>
      <c r="V72" s="30">
        <v>-7.16</v>
      </c>
      <c r="W72" s="73" t="s">
        <v>71</v>
      </c>
      <c r="X72" s="25"/>
    </row>
    <row r="73" spans="1:24" s="13" customFormat="1" ht="15.75" hidden="1" x14ac:dyDescent="0.25">
      <c r="A73" s="29" t="s">
        <v>72</v>
      </c>
      <c r="B73" s="29"/>
      <c r="C73" s="72"/>
      <c r="D73" s="37">
        <v>0</v>
      </c>
      <c r="E73" s="37">
        <v>0</v>
      </c>
      <c r="F73" s="37">
        <v>0</v>
      </c>
      <c r="G73" s="37">
        <v>0</v>
      </c>
      <c r="H73" s="66">
        <v>0</v>
      </c>
      <c r="I73" s="30">
        <v>0</v>
      </c>
      <c r="J73" s="30">
        <v>0</v>
      </c>
      <c r="K73" s="30">
        <v>0</v>
      </c>
      <c r="L73" s="30">
        <v>0</v>
      </c>
      <c r="M73" s="30">
        <v>0</v>
      </c>
      <c r="N73" s="31">
        <v>0</v>
      </c>
      <c r="O73" s="67" t="e">
        <v>#DIV/0!</v>
      </c>
      <c r="P73" s="67" t="e">
        <v>#DIV/0!</v>
      </c>
      <c r="Q73" s="30" t="e">
        <v>#DIV/0!</v>
      </c>
      <c r="R73" s="67" t="e">
        <v>#DIV/0!</v>
      </c>
      <c r="S73" s="30">
        <v>0</v>
      </c>
      <c r="T73" s="30">
        <v>-6.67</v>
      </c>
      <c r="U73" s="30">
        <v>-5.85</v>
      </c>
      <c r="V73" s="30">
        <v>-7.16</v>
      </c>
      <c r="W73" s="73" t="s">
        <v>71</v>
      </c>
      <c r="X73" s="25"/>
    </row>
    <row r="74" spans="1:24" s="13" customFormat="1" ht="15.75" hidden="1" x14ac:dyDescent="0.25">
      <c r="A74" s="29" t="s">
        <v>72</v>
      </c>
      <c r="B74" s="29"/>
      <c r="C74" s="72"/>
      <c r="D74" s="37">
        <v>0</v>
      </c>
      <c r="E74" s="37">
        <v>0</v>
      </c>
      <c r="F74" s="37">
        <v>0</v>
      </c>
      <c r="G74" s="37">
        <v>0</v>
      </c>
      <c r="H74" s="66">
        <v>0</v>
      </c>
      <c r="I74" s="30">
        <v>0</v>
      </c>
      <c r="J74" s="30">
        <v>0</v>
      </c>
      <c r="K74" s="30">
        <v>0</v>
      </c>
      <c r="L74" s="30">
        <v>0</v>
      </c>
      <c r="M74" s="30">
        <v>0</v>
      </c>
      <c r="N74" s="31">
        <v>0</v>
      </c>
      <c r="O74" s="67" t="e">
        <v>#DIV/0!</v>
      </c>
      <c r="P74" s="67" t="e">
        <v>#DIV/0!</v>
      </c>
      <c r="Q74" s="30" t="e">
        <v>#DIV/0!</v>
      </c>
      <c r="R74" s="67" t="e">
        <v>#DIV/0!</v>
      </c>
      <c r="S74" s="30">
        <v>0</v>
      </c>
      <c r="T74" s="30">
        <v>-6.67</v>
      </c>
      <c r="U74" s="30">
        <v>-5.85</v>
      </c>
      <c r="V74" s="30">
        <v>-7.16</v>
      </c>
      <c r="W74" s="73" t="s">
        <v>71</v>
      </c>
      <c r="X74" s="25"/>
    </row>
    <row r="75" spans="1:24" s="13" customFormat="1" ht="15.75" hidden="1" x14ac:dyDescent="0.25">
      <c r="A75" s="29" t="s">
        <v>72</v>
      </c>
      <c r="B75" s="29"/>
      <c r="C75" s="72"/>
      <c r="D75" s="37">
        <v>0</v>
      </c>
      <c r="E75" s="37">
        <v>0</v>
      </c>
      <c r="F75" s="37">
        <v>0</v>
      </c>
      <c r="G75" s="37">
        <v>0</v>
      </c>
      <c r="H75" s="66">
        <v>0</v>
      </c>
      <c r="I75" s="30">
        <v>0</v>
      </c>
      <c r="J75" s="30">
        <v>0</v>
      </c>
      <c r="K75" s="30">
        <v>0</v>
      </c>
      <c r="L75" s="30">
        <v>0</v>
      </c>
      <c r="M75" s="30">
        <v>0</v>
      </c>
      <c r="N75" s="31">
        <v>0</v>
      </c>
      <c r="O75" s="67" t="e">
        <v>#DIV/0!</v>
      </c>
      <c r="P75" s="67" t="e">
        <v>#DIV/0!</v>
      </c>
      <c r="Q75" s="30" t="e">
        <v>#DIV/0!</v>
      </c>
      <c r="R75" s="67" t="e">
        <v>#DIV/0!</v>
      </c>
      <c r="S75" s="30">
        <v>0</v>
      </c>
      <c r="T75" s="30">
        <v>-6.67</v>
      </c>
      <c r="U75" s="30">
        <v>-5.85</v>
      </c>
      <c r="V75" s="30">
        <v>-7.16</v>
      </c>
      <c r="W75" s="73" t="s">
        <v>71</v>
      </c>
      <c r="X75" s="25"/>
    </row>
    <row r="76" spans="1:24" s="13" customFormat="1" ht="15.75" hidden="1" x14ac:dyDescent="0.25">
      <c r="A76" s="29" t="s">
        <v>72</v>
      </c>
      <c r="B76" s="29"/>
      <c r="C76" s="72"/>
      <c r="D76" s="37">
        <v>0</v>
      </c>
      <c r="E76" s="37">
        <v>0</v>
      </c>
      <c r="F76" s="37">
        <v>0</v>
      </c>
      <c r="G76" s="37">
        <v>0</v>
      </c>
      <c r="H76" s="66">
        <v>0</v>
      </c>
      <c r="I76" s="30">
        <v>0</v>
      </c>
      <c r="J76" s="30">
        <v>0</v>
      </c>
      <c r="K76" s="30">
        <v>0</v>
      </c>
      <c r="L76" s="30">
        <v>0</v>
      </c>
      <c r="M76" s="30">
        <v>0</v>
      </c>
      <c r="N76" s="31">
        <v>0</v>
      </c>
      <c r="O76" s="67" t="e">
        <v>#DIV/0!</v>
      </c>
      <c r="P76" s="67" t="e">
        <v>#DIV/0!</v>
      </c>
      <c r="Q76" s="30" t="e">
        <v>#DIV/0!</v>
      </c>
      <c r="R76" s="67" t="e">
        <v>#DIV/0!</v>
      </c>
      <c r="S76" s="30">
        <v>0</v>
      </c>
      <c r="T76" s="30">
        <v>-6.67</v>
      </c>
      <c r="U76" s="30">
        <v>-5.85</v>
      </c>
      <c r="V76" s="30">
        <v>-7.16</v>
      </c>
      <c r="W76" s="73" t="s">
        <v>71</v>
      </c>
      <c r="X76" s="25"/>
    </row>
    <row r="77" spans="1:24" s="13" customFormat="1" ht="15.75" hidden="1" x14ac:dyDescent="0.25">
      <c r="A77" s="29"/>
      <c r="B77" s="29"/>
      <c r="C77" s="72"/>
      <c r="D77" s="37"/>
      <c r="E77" s="37">
        <v>0</v>
      </c>
      <c r="F77" s="37">
        <v>0</v>
      </c>
      <c r="G77" s="37">
        <v>0</v>
      </c>
      <c r="H77" s="66">
        <v>0</v>
      </c>
      <c r="I77" s="30">
        <v>0</v>
      </c>
      <c r="J77" s="30">
        <v>0</v>
      </c>
      <c r="K77" s="30">
        <v>0</v>
      </c>
      <c r="L77" s="30">
        <v>0</v>
      </c>
      <c r="M77" s="30">
        <v>0</v>
      </c>
      <c r="N77" s="31">
        <v>0</v>
      </c>
      <c r="O77" s="67" t="e">
        <v>#DIV/0!</v>
      </c>
      <c r="P77" s="67" t="e">
        <v>#DIV/0!</v>
      </c>
      <c r="Q77" s="30" t="e">
        <v>#DIV/0!</v>
      </c>
      <c r="R77" s="67" t="e">
        <v>#DIV/0!</v>
      </c>
      <c r="S77" s="30">
        <v>0</v>
      </c>
      <c r="T77" s="30">
        <v>-6.67</v>
      </c>
      <c r="U77" s="30">
        <v>-5.85</v>
      </c>
      <c r="V77" s="30">
        <v>-7.16</v>
      </c>
      <c r="W77" s="73" t="s">
        <v>71</v>
      </c>
      <c r="X77" s="25"/>
    </row>
    <row r="78" spans="1:24" s="13" customFormat="1" ht="15.75" hidden="1" x14ac:dyDescent="0.25">
      <c r="A78" s="29"/>
      <c r="B78" s="29"/>
      <c r="C78" s="72"/>
      <c r="D78" s="37"/>
      <c r="E78" s="37">
        <v>0</v>
      </c>
      <c r="F78" s="37"/>
      <c r="G78" s="37"/>
      <c r="H78" s="66"/>
      <c r="I78" s="30"/>
      <c r="J78" s="30"/>
      <c r="K78" s="30"/>
      <c r="L78" s="30"/>
      <c r="M78" s="30"/>
      <c r="N78" s="31"/>
      <c r="O78" s="67"/>
      <c r="P78" s="67"/>
      <c r="Q78" s="30"/>
      <c r="R78" s="67"/>
      <c r="S78" s="30"/>
      <c r="T78" s="30"/>
      <c r="U78" s="30"/>
      <c r="V78" s="30"/>
      <c r="W78" s="73"/>
      <c r="X78" s="25"/>
    </row>
    <row r="79" spans="1:24" s="13" customFormat="1" ht="15.75" x14ac:dyDescent="0.25">
      <c r="A79" s="79" t="s">
        <v>68</v>
      </c>
      <c r="B79" s="80"/>
      <c r="C79" s="81"/>
      <c r="D79" s="81"/>
      <c r="E79" s="80"/>
      <c r="F79" s="82"/>
      <c r="G79" s="82"/>
      <c r="H79" s="83"/>
      <c r="I79" s="84"/>
      <c r="J79" s="84"/>
      <c r="K79" s="84"/>
      <c r="L79" s="84"/>
      <c r="M79" s="30"/>
      <c r="N79" s="31"/>
      <c r="O79" s="67"/>
      <c r="P79" s="67"/>
      <c r="Q79" s="30"/>
      <c r="R79" s="67"/>
      <c r="S79" s="30"/>
      <c r="T79" s="30"/>
      <c r="U79" s="30"/>
      <c r="V79" s="30"/>
      <c r="W79" s="73"/>
      <c r="X79" s="25"/>
    </row>
    <row r="80" spans="1:24" s="13" customFormat="1" ht="15.75" x14ac:dyDescent="0.25">
      <c r="A80" s="85" t="s">
        <v>77</v>
      </c>
      <c r="B80" s="80"/>
      <c r="C80" s="81"/>
      <c r="D80" s="82"/>
      <c r="E80" s="82"/>
      <c r="F80" s="82"/>
      <c r="G80" s="82"/>
      <c r="H80" s="83"/>
      <c r="I80" s="84"/>
      <c r="J80" s="84"/>
      <c r="K80" s="84"/>
      <c r="L80" s="84"/>
      <c r="M80" s="30"/>
      <c r="N80" s="31"/>
      <c r="O80" s="67"/>
      <c r="P80" s="67"/>
      <c r="Q80" s="30"/>
      <c r="R80" s="67"/>
      <c r="S80" s="30"/>
      <c r="T80" s="30"/>
      <c r="U80" s="30"/>
      <c r="V80" s="30"/>
      <c r="W80" s="73"/>
      <c r="X80" s="25"/>
    </row>
  </sheetData>
  <customSheetViews>
    <customSheetView guid="{9E4232BB-3DBB-49FE-A1D6-0F81CC0E0FD2}" scale="75" showPageBreaks="1" hiddenColumns="1" view="pageBreakPreview" topLeftCell="C1">
      <selection activeCell="T65" sqref="T65"/>
    </customSheetView>
  </customSheetViews>
  <mergeCells count="1">
    <mergeCell ref="A1:I6"/>
  </mergeCells>
  <phoneticPr fontId="3" type="noConversion"/>
  <conditionalFormatting sqref="E12:E78">
    <cfRule type="dataBar" priority="123">
      <dataBar>
        <cfvo type="min"/>
        <cfvo type="max"/>
        <color rgb="FF638EC6"/>
      </dataBar>
      <extLst>
        <ext xmlns:x14="http://schemas.microsoft.com/office/spreadsheetml/2009/9/main" uri="{B025F937-C7B1-47D3-B67F-A62EFF666E3E}">
          <x14:id>{21BE24E7-B6A4-4F10-B93A-3B6EF532A1BA}</x14:id>
        </ext>
      </extLst>
    </cfRule>
  </conditionalFormatting>
  <conditionalFormatting sqref="I12:I14">
    <cfRule type="dataBar" priority="4">
      <dataBar>
        <cfvo type="min"/>
        <cfvo type="max"/>
        <color rgb="FF63C384"/>
      </dataBar>
      <extLst>
        <ext xmlns:x14="http://schemas.microsoft.com/office/spreadsheetml/2009/9/main" uri="{B025F937-C7B1-47D3-B67F-A62EFF666E3E}">
          <x14:id>{08F08459-8931-42B7-8754-C9AEE440B5A4}</x14:id>
        </ext>
      </extLst>
    </cfRule>
  </conditionalFormatting>
  <conditionalFormatting sqref="I15:I20">
    <cfRule type="dataBar" priority="3">
      <dataBar>
        <cfvo type="min"/>
        <cfvo type="max"/>
        <color rgb="FF63C384"/>
      </dataBar>
      <extLst>
        <ext xmlns:x14="http://schemas.microsoft.com/office/spreadsheetml/2009/9/main" uri="{B025F937-C7B1-47D3-B67F-A62EFF666E3E}">
          <x14:id>{A743AD20-A4BE-4983-8E63-B1279DE7F09D}</x14:id>
        </ext>
      </extLst>
    </cfRule>
  </conditionalFormatting>
  <conditionalFormatting sqref="I21">
    <cfRule type="dataBar" priority="2">
      <dataBar>
        <cfvo type="min"/>
        <cfvo type="max"/>
        <color rgb="FF63C384"/>
      </dataBar>
      <extLst>
        <ext xmlns:x14="http://schemas.microsoft.com/office/spreadsheetml/2009/9/main" uri="{B025F937-C7B1-47D3-B67F-A62EFF666E3E}">
          <x14:id>{312742EC-913F-4CC1-95C1-15C87E388473}</x14:id>
        </ext>
      </extLst>
    </cfRule>
  </conditionalFormatting>
  <conditionalFormatting sqref="I22">
    <cfRule type="dataBar" priority="1">
      <dataBar>
        <cfvo type="min"/>
        <cfvo type="max"/>
        <color rgb="FF63C384"/>
      </dataBar>
      <extLst>
        <ext xmlns:x14="http://schemas.microsoft.com/office/spreadsheetml/2009/9/main" uri="{B025F937-C7B1-47D3-B67F-A62EFF666E3E}">
          <x14:id>{26660905-109E-4CF1-95D8-D16C6D87C296}</x14:id>
        </ext>
      </extLst>
    </cfRule>
  </conditionalFormatting>
  <conditionalFormatting sqref="I23:I80">
    <cfRule type="dataBar" priority="125">
      <dataBar>
        <cfvo type="min"/>
        <cfvo type="max"/>
        <color rgb="FF63C384"/>
      </dataBar>
      <extLst>
        <ext xmlns:x14="http://schemas.microsoft.com/office/spreadsheetml/2009/9/main" uri="{B025F937-C7B1-47D3-B67F-A62EFF666E3E}">
          <x14:id>{6F048CA8-723B-400F-80BE-6D8B77503FA1}</x14:id>
        </ext>
      </extLst>
    </cfRule>
  </conditionalFormatting>
  <conditionalFormatting sqref="K12:K77">
    <cfRule type="colorScale" priority="127">
      <colorScale>
        <cfvo type="min"/>
        <cfvo type="percentile" val="50"/>
        <cfvo type="max"/>
        <color rgb="FF63BE7B"/>
        <color rgb="FFFFEB84"/>
        <color rgb="FFF8696B"/>
      </colorScale>
    </cfRule>
  </conditionalFormatting>
  <conditionalFormatting sqref="K12:K80">
    <cfRule type="colorScale" priority="128">
      <colorScale>
        <cfvo type="min"/>
        <cfvo type="percentile" val="50"/>
        <cfvo type="max"/>
        <color rgb="FF63BE7B"/>
        <color rgb="FFFFEB84"/>
        <color rgb="FFF8696B"/>
      </colorScale>
    </cfRule>
  </conditionalFormatting>
  <conditionalFormatting sqref="N12:N77">
    <cfRule type="colorScale" priority="130">
      <colorScale>
        <cfvo type="min"/>
        <cfvo type="percentile" val="50"/>
        <cfvo type="max"/>
        <color rgb="FF63BE7B"/>
        <color rgb="FFFFEB84"/>
        <color rgb="FFF8696B"/>
      </colorScale>
    </cfRule>
  </conditionalFormatting>
  <conditionalFormatting sqref="N12:N80">
    <cfRule type="colorScale" priority="131">
      <colorScale>
        <cfvo type="min"/>
        <cfvo type="percentile" val="50"/>
        <cfvo type="max"/>
        <color rgb="FF63BE7B"/>
        <color rgb="FFFFEB84"/>
        <color rgb="FFF8696B"/>
      </colorScale>
    </cfRule>
  </conditionalFormatting>
  <pageMargins left="0.56000000000000005" right="0.46" top="1.1100000000000001" bottom="1" header="0.5" footer="0.5"/>
  <pageSetup scale="40" orientation="landscape" r:id="rId1"/>
  <headerFooter alignWithMargins="0">
    <oddFooter>Page &amp;P of &amp;N</oddFooter>
  </headerFooter>
  <drawing r:id="rId2"/>
  <extLst>
    <ext xmlns:x14="http://schemas.microsoft.com/office/spreadsheetml/2009/9/main" uri="{78C0D931-6437-407d-A8EE-F0AAD7539E65}">
      <x14:conditionalFormattings>
        <x14:conditionalFormatting xmlns:xm="http://schemas.microsoft.com/office/excel/2006/main">
          <x14:cfRule type="dataBar" id="{21BE24E7-B6A4-4F10-B93A-3B6EF532A1BA}">
            <x14:dataBar minLength="0" maxLength="100" border="1" negativeBarBorderColorSameAsPositive="0">
              <x14:cfvo type="autoMin"/>
              <x14:cfvo type="autoMax"/>
              <x14:borderColor rgb="FF638EC6"/>
              <x14:negativeFillColor rgb="FFFF0000"/>
              <x14:negativeBorderColor rgb="FFFF0000"/>
              <x14:axisColor rgb="FF000000"/>
            </x14:dataBar>
          </x14:cfRule>
          <xm:sqref>E12:E78</xm:sqref>
        </x14:conditionalFormatting>
        <x14:conditionalFormatting xmlns:xm="http://schemas.microsoft.com/office/excel/2006/main">
          <x14:cfRule type="dataBar" id="{08F08459-8931-42B7-8754-C9AEE440B5A4}">
            <x14:dataBar minLength="0" maxLength="100" border="1" negativeBarBorderColorSameAsPositive="0">
              <x14:cfvo type="autoMin"/>
              <x14:cfvo type="autoMax"/>
              <x14:borderColor rgb="FF63C384"/>
              <x14:negativeFillColor rgb="FFFF0000"/>
              <x14:negativeBorderColor rgb="FFFF0000"/>
              <x14:axisColor rgb="FF000000"/>
            </x14:dataBar>
          </x14:cfRule>
          <xm:sqref>I12:I14</xm:sqref>
        </x14:conditionalFormatting>
        <x14:conditionalFormatting xmlns:xm="http://schemas.microsoft.com/office/excel/2006/main">
          <x14:cfRule type="dataBar" id="{A743AD20-A4BE-4983-8E63-B1279DE7F09D}">
            <x14:dataBar minLength="0" maxLength="100" border="1" negativeBarBorderColorSameAsPositive="0">
              <x14:cfvo type="autoMin"/>
              <x14:cfvo type="autoMax"/>
              <x14:borderColor rgb="FF63C384"/>
              <x14:negativeFillColor rgb="FFFF0000"/>
              <x14:negativeBorderColor rgb="FFFF0000"/>
              <x14:axisColor rgb="FF000000"/>
            </x14:dataBar>
          </x14:cfRule>
          <xm:sqref>I15:I20</xm:sqref>
        </x14:conditionalFormatting>
        <x14:conditionalFormatting xmlns:xm="http://schemas.microsoft.com/office/excel/2006/main">
          <x14:cfRule type="dataBar" id="{312742EC-913F-4CC1-95C1-15C87E388473}">
            <x14:dataBar minLength="0" maxLength="100" border="1" negativeBarBorderColorSameAsPositive="0">
              <x14:cfvo type="autoMin"/>
              <x14:cfvo type="autoMax"/>
              <x14:borderColor rgb="FF63C384"/>
              <x14:negativeFillColor rgb="FFFF0000"/>
              <x14:negativeBorderColor rgb="FFFF0000"/>
              <x14:axisColor rgb="FF000000"/>
            </x14:dataBar>
          </x14:cfRule>
          <xm:sqref>I21</xm:sqref>
        </x14:conditionalFormatting>
        <x14:conditionalFormatting xmlns:xm="http://schemas.microsoft.com/office/excel/2006/main">
          <x14:cfRule type="dataBar" id="{26660905-109E-4CF1-95D8-D16C6D87C296}">
            <x14:dataBar minLength="0" maxLength="100" border="1" negativeBarBorderColorSameAsPositive="0">
              <x14:cfvo type="autoMin"/>
              <x14:cfvo type="autoMax"/>
              <x14:borderColor rgb="FF63C384"/>
              <x14:negativeFillColor rgb="FFFF0000"/>
              <x14:negativeBorderColor rgb="FFFF0000"/>
              <x14:axisColor rgb="FF000000"/>
            </x14:dataBar>
          </x14:cfRule>
          <xm:sqref>I22</xm:sqref>
        </x14:conditionalFormatting>
        <x14:conditionalFormatting xmlns:xm="http://schemas.microsoft.com/office/excel/2006/main">
          <x14:cfRule type="dataBar" id="{6F048CA8-723B-400F-80BE-6D8B77503FA1}">
            <x14:dataBar minLength="0" maxLength="100" border="1" negativeBarBorderColorSameAsPositive="0">
              <x14:cfvo type="autoMin"/>
              <x14:cfvo type="autoMax"/>
              <x14:borderColor rgb="FF63C384"/>
              <x14:negativeFillColor rgb="FFFF0000"/>
              <x14:negativeBorderColor rgb="FFFF0000"/>
              <x14:axisColor rgb="FF000000"/>
            </x14:dataBar>
          </x14:cfRule>
          <xm:sqref>I23:I80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M57"/>
  <sheetViews>
    <sheetView view="pageBreakPreview" topLeftCell="A12" zoomScaleNormal="100" workbookViewId="0"/>
  </sheetViews>
  <sheetFormatPr defaultRowHeight="12.75" x14ac:dyDescent="0.2"/>
  <sheetData>
    <row r="1" spans="1:13" x14ac:dyDescent="0.2">
      <c r="A1" s="1"/>
      <c r="B1" s="1"/>
      <c r="C1" s="1"/>
      <c r="D1" s="1"/>
      <c r="E1" s="1"/>
      <c r="F1" s="1"/>
      <c r="G1" s="1"/>
      <c r="H1" s="1"/>
      <c r="I1" s="1"/>
      <c r="J1" s="1"/>
      <c r="K1" s="1"/>
      <c r="L1" s="1"/>
      <c r="M1" s="1"/>
    </row>
    <row r="2" spans="1:13" x14ac:dyDescent="0.2">
      <c r="A2" s="1"/>
      <c r="B2" s="1"/>
      <c r="C2" s="1"/>
      <c r="D2" s="1"/>
      <c r="E2" s="1"/>
      <c r="F2" s="1"/>
      <c r="G2" s="1"/>
      <c r="H2" s="1"/>
      <c r="I2" s="1"/>
      <c r="J2" s="1"/>
      <c r="K2" s="1"/>
      <c r="L2" s="1"/>
      <c r="M2" s="1"/>
    </row>
    <row r="3" spans="1:13" x14ac:dyDescent="0.2">
      <c r="A3" s="1"/>
      <c r="B3" s="1"/>
      <c r="C3" s="1"/>
      <c r="D3" s="1"/>
      <c r="E3" s="1"/>
      <c r="F3" s="1"/>
      <c r="G3" s="1"/>
      <c r="H3" s="1"/>
      <c r="I3" s="1"/>
      <c r="J3" s="1"/>
      <c r="K3" s="1"/>
      <c r="L3" s="1"/>
      <c r="M3" s="1"/>
    </row>
    <row r="4" spans="1:13" x14ac:dyDescent="0.2">
      <c r="A4" s="1"/>
      <c r="B4" s="1"/>
      <c r="C4" s="1"/>
      <c r="D4" s="1"/>
      <c r="E4" s="1"/>
      <c r="F4" s="1"/>
      <c r="G4" s="1"/>
      <c r="H4" s="1"/>
      <c r="I4" s="1"/>
      <c r="J4" s="1"/>
      <c r="K4" s="1"/>
      <c r="L4" s="1"/>
      <c r="M4" s="1"/>
    </row>
    <row r="5" spans="1:13" ht="13.5" thickBot="1" x14ac:dyDescent="0.25">
      <c r="A5" s="1"/>
      <c r="B5" s="1"/>
      <c r="C5" s="1"/>
      <c r="D5" s="1"/>
      <c r="E5" s="1"/>
      <c r="F5" s="1"/>
      <c r="G5" s="1"/>
      <c r="H5" s="1"/>
      <c r="I5" s="1"/>
      <c r="J5" s="1"/>
      <c r="K5" s="1"/>
      <c r="L5" s="1"/>
      <c r="M5" s="1"/>
    </row>
    <row r="6" spans="1:13" ht="14.25" thickTop="1" thickBot="1" x14ac:dyDescent="0.25">
      <c r="A6" s="107" t="s">
        <v>25</v>
      </c>
      <c r="B6" s="108"/>
      <c r="C6" s="3" t="str">
        <f>'Informal Database'!U9</f>
        <v>2400785G</v>
      </c>
      <c r="D6" s="2"/>
      <c r="E6" s="3"/>
      <c r="F6" s="108" t="s">
        <v>36</v>
      </c>
      <c r="G6" s="108"/>
      <c r="H6" s="109" t="str">
        <f>'Informal Database'!$U$4</f>
        <v>Shenandoah S-1</v>
      </c>
      <c r="I6" s="109"/>
      <c r="J6" s="110"/>
    </row>
    <row r="7" spans="1:13" ht="13.5" thickTop="1" x14ac:dyDescent="0.2">
      <c r="A7" s="1"/>
      <c r="B7" s="1"/>
      <c r="C7" s="1"/>
      <c r="D7" s="1"/>
      <c r="E7" s="1"/>
      <c r="F7" s="1"/>
      <c r="G7" s="1"/>
      <c r="H7" s="1"/>
      <c r="I7" s="1"/>
      <c r="J7" s="1"/>
    </row>
    <row r="8" spans="1:13" x14ac:dyDescent="0.2">
      <c r="A8" s="1"/>
      <c r="B8" s="1"/>
      <c r="C8" s="1"/>
      <c r="D8" s="1"/>
      <c r="E8" s="1"/>
      <c r="F8" s="1"/>
      <c r="G8" s="1"/>
      <c r="H8" s="1"/>
      <c r="I8" s="1"/>
    </row>
    <row r="9" spans="1:13" x14ac:dyDescent="0.2">
      <c r="A9" s="1"/>
      <c r="B9" s="1"/>
      <c r="C9" s="1"/>
      <c r="D9" s="1"/>
      <c r="E9" s="1"/>
      <c r="F9" s="1"/>
      <c r="G9" s="1"/>
      <c r="H9" s="1"/>
      <c r="I9" s="1"/>
      <c r="J9" s="1"/>
      <c r="K9" s="1"/>
      <c r="L9" s="1"/>
      <c r="M9" s="1"/>
    </row>
    <row r="10" spans="1:13" x14ac:dyDescent="0.2">
      <c r="A10" s="1"/>
      <c r="B10" s="1"/>
      <c r="C10" s="1"/>
      <c r="D10" s="1"/>
      <c r="E10" s="1"/>
      <c r="F10" s="1"/>
      <c r="G10" s="1"/>
      <c r="H10" s="1"/>
      <c r="I10" s="1"/>
      <c r="J10" s="1"/>
      <c r="K10" s="1"/>
      <c r="L10" s="1"/>
      <c r="M10" s="1"/>
    </row>
    <row r="11" spans="1:13" x14ac:dyDescent="0.2">
      <c r="A11" s="1"/>
      <c r="B11" s="1"/>
      <c r="C11" s="1"/>
      <c r="D11" s="1"/>
      <c r="E11" s="1"/>
      <c r="F11" s="1"/>
      <c r="G11" s="1"/>
      <c r="H11" s="1"/>
      <c r="I11" s="1"/>
      <c r="J11" s="1"/>
      <c r="K11" s="1"/>
      <c r="L11" s="1"/>
      <c r="M11" s="1"/>
    </row>
    <row r="12" spans="1:13" x14ac:dyDescent="0.2">
      <c r="A12" s="1"/>
      <c r="B12" s="1"/>
      <c r="C12" s="1"/>
      <c r="D12" s="1"/>
      <c r="E12" s="1"/>
      <c r="F12" s="1"/>
      <c r="G12" s="1"/>
      <c r="H12" s="1"/>
      <c r="I12" s="1"/>
      <c r="J12" s="1"/>
      <c r="K12" s="1"/>
      <c r="L12" s="1"/>
      <c r="M12" s="1"/>
    </row>
    <row r="13" spans="1:13" x14ac:dyDescent="0.2">
      <c r="A13" s="1"/>
      <c r="B13" s="1"/>
      <c r="C13" s="1"/>
      <c r="D13" s="1"/>
      <c r="E13" s="1"/>
      <c r="F13" s="1"/>
      <c r="G13" s="1"/>
      <c r="H13" s="1"/>
      <c r="I13" s="1"/>
      <c r="J13" s="1"/>
      <c r="K13" s="1"/>
      <c r="L13" s="1"/>
      <c r="M13" s="1"/>
    </row>
    <row r="14" spans="1:13" x14ac:dyDescent="0.2">
      <c r="A14" s="1"/>
      <c r="B14" s="1"/>
      <c r="C14" s="1"/>
      <c r="D14" s="1"/>
      <c r="E14" s="1"/>
      <c r="F14" s="1"/>
      <c r="G14" s="1"/>
      <c r="H14" s="1"/>
      <c r="I14" s="1"/>
      <c r="J14" s="1"/>
      <c r="K14" s="1"/>
      <c r="L14" s="1"/>
      <c r="M14" s="1"/>
    </row>
    <row r="15" spans="1:13" x14ac:dyDescent="0.2">
      <c r="A15" s="1"/>
      <c r="B15" s="1"/>
      <c r="C15" s="1"/>
      <c r="D15" s="1"/>
      <c r="E15" s="1"/>
      <c r="F15" s="1"/>
      <c r="G15" s="1"/>
      <c r="H15" s="1"/>
      <c r="I15" s="1"/>
      <c r="J15" s="1"/>
      <c r="K15" s="1"/>
      <c r="L15" s="1"/>
      <c r="M15" s="1"/>
    </row>
    <row r="16" spans="1:13" x14ac:dyDescent="0.2">
      <c r="A16" s="1"/>
      <c r="B16" s="1"/>
      <c r="C16" s="1"/>
      <c r="D16" s="1"/>
      <c r="E16" s="1"/>
      <c r="F16" s="1"/>
      <c r="G16" s="1"/>
      <c r="H16" s="1"/>
      <c r="I16" s="1"/>
      <c r="J16" s="1"/>
      <c r="K16" s="1"/>
      <c r="L16" s="1"/>
      <c r="M16" s="1"/>
    </row>
    <row r="17" spans="1:13" x14ac:dyDescent="0.2">
      <c r="A17" s="1"/>
      <c r="B17" s="1"/>
      <c r="C17" s="1"/>
      <c r="D17" s="1"/>
      <c r="E17" s="1"/>
      <c r="F17" s="1"/>
      <c r="G17" s="1"/>
      <c r="H17" s="1"/>
      <c r="I17" s="1"/>
      <c r="J17" s="1"/>
      <c r="K17" s="1"/>
      <c r="L17" s="1"/>
      <c r="M17" s="1"/>
    </row>
    <row r="18" spans="1:13" x14ac:dyDescent="0.2">
      <c r="A18" s="1"/>
      <c r="B18" s="1"/>
      <c r="C18" s="1"/>
      <c r="D18" s="1"/>
      <c r="E18" s="1"/>
      <c r="F18" s="1"/>
      <c r="G18" s="1"/>
      <c r="H18" s="1"/>
      <c r="I18" s="1"/>
      <c r="J18" s="1"/>
      <c r="K18" s="1"/>
      <c r="L18" s="1"/>
      <c r="M18" s="1"/>
    </row>
    <row r="19" spans="1:13" x14ac:dyDescent="0.2">
      <c r="A19" s="1"/>
      <c r="B19" s="1"/>
      <c r="C19" s="1"/>
      <c r="D19" s="1"/>
      <c r="E19" s="1"/>
      <c r="F19" s="1"/>
      <c r="G19" s="1"/>
      <c r="H19" s="1"/>
      <c r="I19" s="1"/>
      <c r="J19" s="1"/>
      <c r="K19" s="1"/>
      <c r="L19" s="1"/>
      <c r="M19" s="1"/>
    </row>
    <row r="20" spans="1:13" x14ac:dyDescent="0.2">
      <c r="A20" s="1"/>
      <c r="B20" s="1"/>
      <c r="C20" s="1"/>
      <c r="D20" s="1"/>
      <c r="E20" s="1"/>
      <c r="F20" s="1"/>
      <c r="G20" s="1"/>
      <c r="H20" s="1"/>
      <c r="I20" s="1"/>
      <c r="J20" s="1"/>
      <c r="K20" s="1"/>
      <c r="L20" s="1"/>
      <c r="M20" s="1"/>
    </row>
    <row r="21" spans="1:13" x14ac:dyDescent="0.2">
      <c r="A21" s="1"/>
      <c r="B21" s="1"/>
      <c r="C21" s="1"/>
      <c r="D21" s="1"/>
      <c r="E21" s="1"/>
      <c r="F21" s="1"/>
      <c r="G21" s="1"/>
      <c r="H21" s="1"/>
      <c r="I21" s="1"/>
      <c r="J21" s="1"/>
      <c r="K21" s="1"/>
      <c r="L21" s="1"/>
      <c r="M21" s="1"/>
    </row>
    <row r="22" spans="1:13" x14ac:dyDescent="0.2">
      <c r="A22" s="1"/>
      <c r="B22" s="1"/>
      <c r="C22" s="1"/>
      <c r="D22" s="1"/>
      <c r="E22" s="1"/>
      <c r="F22" s="1"/>
      <c r="G22" s="1"/>
      <c r="H22" s="1"/>
      <c r="I22" s="1"/>
      <c r="J22" s="1"/>
      <c r="K22" s="1"/>
      <c r="L22" s="1"/>
      <c r="M22" s="1"/>
    </row>
    <row r="23" spans="1:13" x14ac:dyDescent="0.2">
      <c r="A23" s="1"/>
      <c r="B23" s="1"/>
      <c r="C23" s="1"/>
      <c r="D23" s="1"/>
      <c r="E23" s="1"/>
      <c r="F23" s="1"/>
      <c r="G23" s="1"/>
      <c r="H23" s="1"/>
      <c r="I23" s="1"/>
      <c r="J23" s="1"/>
      <c r="K23" s="1"/>
      <c r="L23" s="1"/>
      <c r="M23" s="1"/>
    </row>
    <row r="24" spans="1:13" x14ac:dyDescent="0.2">
      <c r="A24" s="1"/>
      <c r="B24" s="1"/>
      <c r="C24" s="1"/>
      <c r="D24" s="1"/>
      <c r="E24" s="1"/>
      <c r="F24" s="1"/>
      <c r="G24" s="1"/>
      <c r="H24" s="1"/>
      <c r="I24" s="1"/>
      <c r="J24" s="1"/>
      <c r="K24" s="1"/>
      <c r="L24" s="1"/>
      <c r="M24" s="1"/>
    </row>
    <row r="25" spans="1:13" x14ac:dyDescent="0.2">
      <c r="A25" s="1"/>
      <c r="B25" s="1"/>
      <c r="C25" s="1"/>
      <c r="D25" s="1"/>
      <c r="E25" s="1"/>
      <c r="F25" s="1"/>
      <c r="G25" s="1"/>
      <c r="H25" s="1"/>
      <c r="I25" s="1"/>
      <c r="J25" s="1"/>
      <c r="K25" s="1"/>
      <c r="L25" s="1"/>
      <c r="M25" s="1"/>
    </row>
    <row r="26" spans="1:13" x14ac:dyDescent="0.2">
      <c r="A26" s="1"/>
      <c r="B26" s="1"/>
      <c r="C26" s="1"/>
      <c r="D26" s="1"/>
      <c r="E26" s="1"/>
      <c r="F26" s="1"/>
      <c r="G26" s="1"/>
      <c r="H26" s="1"/>
      <c r="I26" s="1"/>
      <c r="J26" s="1"/>
      <c r="K26" s="1"/>
      <c r="L26" s="1"/>
      <c r="M26" s="1"/>
    </row>
    <row r="27" spans="1:13" x14ac:dyDescent="0.2">
      <c r="A27" s="1"/>
      <c r="B27" s="1"/>
      <c r="C27" s="1"/>
      <c r="D27" s="1"/>
      <c r="E27" s="1"/>
      <c r="F27" s="1"/>
      <c r="G27" s="1"/>
      <c r="H27" s="1"/>
      <c r="I27" s="1"/>
      <c r="J27" s="1"/>
      <c r="K27" s="1"/>
      <c r="L27" s="1"/>
      <c r="M27" s="1"/>
    </row>
    <row r="28" spans="1:13" x14ac:dyDescent="0.2">
      <c r="A28" s="1"/>
      <c r="B28" s="1"/>
      <c r="C28" s="1"/>
      <c r="D28" s="1"/>
      <c r="E28" s="1"/>
      <c r="F28" s="1"/>
      <c r="G28" s="1"/>
      <c r="H28" s="1"/>
      <c r="I28" s="1"/>
      <c r="J28" s="1"/>
      <c r="K28" s="1"/>
      <c r="L28" s="1"/>
      <c r="M28" s="1"/>
    </row>
    <row r="29" spans="1:13" x14ac:dyDescent="0.2">
      <c r="A29" s="1"/>
      <c r="B29" s="1"/>
      <c r="C29" s="1"/>
      <c r="D29" s="1"/>
      <c r="E29" s="1"/>
      <c r="F29" s="1"/>
      <c r="G29" s="1"/>
      <c r="H29" s="1"/>
      <c r="I29" s="1"/>
      <c r="J29" s="1"/>
      <c r="K29" s="1"/>
      <c r="L29" s="1"/>
      <c r="M29" s="1"/>
    </row>
    <row r="30" spans="1:13" x14ac:dyDescent="0.2">
      <c r="A30" s="1"/>
      <c r="B30" s="1"/>
      <c r="C30" s="1"/>
      <c r="D30" s="1"/>
      <c r="E30" s="1"/>
      <c r="F30" s="1"/>
      <c r="G30" s="1"/>
      <c r="H30" s="1"/>
      <c r="I30" s="1"/>
      <c r="J30" s="1"/>
      <c r="K30" s="1"/>
      <c r="L30" s="1"/>
      <c r="M30" s="1"/>
    </row>
    <row r="31" spans="1:13" x14ac:dyDescent="0.2">
      <c r="A31" s="1"/>
      <c r="B31" s="1"/>
      <c r="C31" s="1"/>
      <c r="D31" s="1"/>
      <c r="E31" s="1"/>
      <c r="F31" s="1"/>
      <c r="G31" s="1"/>
      <c r="H31" s="1"/>
      <c r="I31" s="1"/>
      <c r="J31" s="1"/>
      <c r="K31" s="1"/>
      <c r="L31" s="1"/>
      <c r="M31" s="1"/>
    </row>
    <row r="32" spans="1:13" x14ac:dyDescent="0.2">
      <c r="A32" s="1"/>
      <c r="B32" s="1"/>
      <c r="C32" s="1"/>
      <c r="D32" s="1"/>
      <c r="E32" s="1"/>
      <c r="F32" s="1"/>
      <c r="G32" s="1"/>
      <c r="H32" s="1"/>
      <c r="I32" s="1"/>
      <c r="J32" s="1"/>
      <c r="K32" s="1"/>
      <c r="L32" s="1"/>
      <c r="M32" s="1"/>
    </row>
    <row r="33" spans="1:13" x14ac:dyDescent="0.2">
      <c r="A33" s="1"/>
      <c r="B33" s="1"/>
      <c r="C33" s="1"/>
      <c r="D33" s="1"/>
      <c r="E33" s="1"/>
      <c r="F33" s="1"/>
      <c r="G33" s="1"/>
      <c r="H33" s="1"/>
      <c r="I33" s="1"/>
      <c r="J33" s="1"/>
      <c r="K33" s="1"/>
      <c r="L33" s="1"/>
      <c r="M33" s="1"/>
    </row>
    <row r="34" spans="1:13" x14ac:dyDescent="0.2">
      <c r="A34" s="1"/>
      <c r="B34" s="1"/>
      <c r="C34" s="1"/>
      <c r="D34" s="1"/>
      <c r="E34" s="1"/>
      <c r="F34" s="1"/>
      <c r="G34" s="1"/>
      <c r="H34" s="1"/>
      <c r="I34" s="1"/>
      <c r="J34" s="1"/>
      <c r="K34" s="1"/>
      <c r="L34" s="1"/>
      <c r="M34" s="1"/>
    </row>
    <row r="35" spans="1:13" x14ac:dyDescent="0.2">
      <c r="A35" s="1"/>
      <c r="B35" s="1"/>
      <c r="C35" s="1"/>
      <c r="D35" s="1"/>
      <c r="E35" s="1"/>
      <c r="F35" s="1"/>
      <c r="G35" s="1"/>
      <c r="H35" s="1"/>
      <c r="I35" s="1"/>
      <c r="J35" s="1"/>
      <c r="K35" s="1"/>
      <c r="L35" s="1"/>
      <c r="M35" s="1"/>
    </row>
    <row r="36" spans="1:13" x14ac:dyDescent="0.2">
      <c r="A36" s="1"/>
      <c r="B36" s="1"/>
      <c r="C36" s="1"/>
      <c r="D36" s="1"/>
      <c r="E36" s="1"/>
      <c r="F36" s="1"/>
      <c r="G36" s="1"/>
      <c r="H36" s="1"/>
      <c r="I36" s="1"/>
      <c r="J36" s="1"/>
      <c r="K36" s="1"/>
      <c r="L36" s="1"/>
      <c r="M36" s="1"/>
    </row>
    <row r="37" spans="1:13" x14ac:dyDescent="0.2">
      <c r="A37" s="1"/>
      <c r="B37" s="1"/>
      <c r="C37" s="1"/>
      <c r="D37" s="1"/>
      <c r="E37" s="1"/>
      <c r="F37" s="1"/>
      <c r="G37" s="1"/>
      <c r="H37" s="1"/>
      <c r="I37" s="1"/>
      <c r="J37" s="1"/>
      <c r="K37" s="1"/>
      <c r="L37" s="1"/>
      <c r="M37" s="1"/>
    </row>
    <row r="38" spans="1:13" x14ac:dyDescent="0.2">
      <c r="A38" s="1"/>
      <c r="B38" s="1"/>
      <c r="C38" s="1"/>
      <c r="D38" s="1"/>
      <c r="E38" s="1"/>
      <c r="F38" s="1"/>
      <c r="G38" s="1"/>
      <c r="H38" s="1"/>
      <c r="I38" s="1"/>
      <c r="J38" s="1"/>
      <c r="K38" s="1"/>
      <c r="L38" s="1"/>
      <c r="M38" s="1"/>
    </row>
    <row r="39" spans="1:13" x14ac:dyDescent="0.2">
      <c r="A39" s="1"/>
      <c r="B39" s="1"/>
      <c r="C39" s="1"/>
      <c r="D39" s="1"/>
      <c r="E39" s="1"/>
      <c r="F39" s="1"/>
      <c r="G39" s="1"/>
      <c r="H39" s="1"/>
      <c r="I39" s="1"/>
      <c r="J39" s="1"/>
      <c r="K39" s="1"/>
      <c r="L39" s="1"/>
      <c r="M39" s="1"/>
    </row>
    <row r="40" spans="1:13" x14ac:dyDescent="0.2">
      <c r="A40" s="1"/>
      <c r="B40" s="1"/>
      <c r="C40" s="1"/>
      <c r="D40" s="1"/>
      <c r="E40" s="1"/>
      <c r="F40" s="1"/>
      <c r="G40" s="1"/>
      <c r="H40" s="1"/>
      <c r="I40" s="1"/>
      <c r="J40" s="1"/>
      <c r="K40" s="1"/>
      <c r="L40" s="1"/>
      <c r="M40" s="1"/>
    </row>
    <row r="41" spans="1:13" x14ac:dyDescent="0.2">
      <c r="A41" s="1"/>
      <c r="B41" s="1"/>
      <c r="C41" s="1"/>
      <c r="D41" s="1"/>
      <c r="E41" s="1"/>
      <c r="F41" s="1"/>
      <c r="G41" s="1"/>
      <c r="H41" s="1"/>
      <c r="I41" s="1"/>
      <c r="J41" s="1"/>
      <c r="K41" s="1"/>
      <c r="L41" s="1"/>
      <c r="M41" s="1"/>
    </row>
    <row r="42" spans="1:13" x14ac:dyDescent="0.2">
      <c r="A42" s="1"/>
      <c r="B42" s="1"/>
      <c r="C42" s="1"/>
      <c r="D42" s="1"/>
      <c r="E42" s="1"/>
      <c r="F42" s="1"/>
      <c r="G42" s="1"/>
      <c r="H42" s="1"/>
      <c r="I42" s="1"/>
      <c r="J42" s="1"/>
      <c r="K42" s="1"/>
      <c r="L42" s="1"/>
      <c r="M42" s="1"/>
    </row>
    <row r="43" spans="1:13" x14ac:dyDescent="0.2">
      <c r="A43" s="1"/>
      <c r="B43" s="1"/>
      <c r="C43" s="1"/>
      <c r="D43" s="1"/>
      <c r="E43" s="1"/>
      <c r="F43" s="1"/>
      <c r="G43" s="1"/>
      <c r="H43" s="1"/>
      <c r="I43" s="1"/>
      <c r="J43" s="1"/>
    </row>
    <row r="44" spans="1:13" x14ac:dyDescent="0.2">
      <c r="A44" s="1"/>
      <c r="B44" s="1"/>
      <c r="C44" s="1"/>
      <c r="D44" s="1"/>
      <c r="E44" s="1"/>
      <c r="F44" s="1"/>
      <c r="G44" s="1"/>
      <c r="H44" s="1"/>
      <c r="I44" s="1"/>
      <c r="J44" s="1"/>
    </row>
    <row r="45" spans="1:13" x14ac:dyDescent="0.2">
      <c r="A45" s="1"/>
      <c r="B45" s="1"/>
      <c r="C45" s="1"/>
      <c r="D45" s="1"/>
      <c r="E45" s="1"/>
      <c r="F45" s="1"/>
      <c r="G45" s="1"/>
      <c r="H45" s="1"/>
      <c r="I45" s="1"/>
      <c r="J45" s="1"/>
    </row>
    <row r="46" spans="1:13" x14ac:dyDescent="0.2">
      <c r="A46" s="1"/>
      <c r="B46" s="1"/>
      <c r="C46" s="1"/>
      <c r="D46" s="1"/>
      <c r="E46" s="1"/>
      <c r="F46" s="1"/>
      <c r="G46" s="1"/>
      <c r="H46" s="1"/>
      <c r="I46" s="1"/>
      <c r="J46" s="1"/>
    </row>
    <row r="47" spans="1:13" x14ac:dyDescent="0.2">
      <c r="A47" s="1"/>
      <c r="B47" s="1"/>
      <c r="C47" s="1"/>
      <c r="D47" s="1"/>
      <c r="E47" s="1"/>
      <c r="F47" s="1"/>
      <c r="G47" s="1"/>
      <c r="H47" s="1"/>
      <c r="I47" s="1"/>
      <c r="J47" s="1"/>
    </row>
    <row r="48" spans="1:13" x14ac:dyDescent="0.2">
      <c r="A48" s="1"/>
      <c r="B48" s="1"/>
      <c r="C48" s="1"/>
      <c r="D48" s="1"/>
      <c r="E48" s="1"/>
      <c r="F48" s="1"/>
      <c r="G48" s="1"/>
      <c r="H48" s="1"/>
      <c r="I48" s="1"/>
      <c r="J48" s="1"/>
    </row>
    <row r="49" spans="1:10" x14ac:dyDescent="0.2">
      <c r="A49" s="1"/>
      <c r="B49" s="1"/>
      <c r="C49" s="1"/>
      <c r="D49" s="1"/>
      <c r="E49" s="1"/>
      <c r="F49" s="1"/>
      <c r="G49" s="1"/>
      <c r="H49" s="1"/>
      <c r="I49" s="1"/>
      <c r="J49" s="1"/>
    </row>
    <row r="50" spans="1:10" x14ac:dyDescent="0.2">
      <c r="A50" s="1"/>
      <c r="B50" s="1"/>
      <c r="C50" s="1"/>
      <c r="D50" s="1"/>
      <c r="E50" s="1"/>
      <c r="F50" s="1"/>
      <c r="G50" s="1"/>
      <c r="H50" s="1"/>
      <c r="I50" s="1"/>
      <c r="J50" s="1"/>
    </row>
    <row r="51" spans="1:10" x14ac:dyDescent="0.2">
      <c r="A51" s="1"/>
      <c r="B51" s="1"/>
      <c r="C51" s="1"/>
      <c r="D51" s="1"/>
      <c r="E51" s="1"/>
      <c r="F51" s="1"/>
      <c r="G51" s="1"/>
      <c r="H51" s="1"/>
      <c r="I51" s="1"/>
      <c r="J51" s="1"/>
    </row>
    <row r="52" spans="1:10" x14ac:dyDescent="0.2">
      <c r="A52" s="1"/>
      <c r="B52" s="1"/>
      <c r="C52" s="1"/>
      <c r="D52" s="1"/>
      <c r="E52" s="1"/>
      <c r="F52" s="1"/>
      <c r="G52" s="1"/>
      <c r="H52" s="1"/>
      <c r="I52" s="1"/>
      <c r="J52" s="1"/>
    </row>
    <row r="53" spans="1:10" x14ac:dyDescent="0.2">
      <c r="A53" s="1"/>
      <c r="B53" s="1"/>
      <c r="C53" s="1"/>
      <c r="D53" s="1"/>
      <c r="E53" s="1"/>
      <c r="F53" s="1"/>
      <c r="G53" s="1"/>
      <c r="H53" s="1"/>
      <c r="I53" s="1"/>
      <c r="J53" s="1"/>
    </row>
    <row r="54" spans="1:10" x14ac:dyDescent="0.2">
      <c r="A54" s="1"/>
      <c r="B54" s="1"/>
      <c r="C54" s="1"/>
      <c r="D54" s="1"/>
      <c r="E54" s="1"/>
      <c r="F54" s="1"/>
      <c r="G54" s="1"/>
      <c r="H54" s="1"/>
      <c r="I54" s="1"/>
      <c r="J54" s="1"/>
    </row>
    <row r="55" spans="1:10" x14ac:dyDescent="0.2">
      <c r="A55" s="1"/>
      <c r="B55" s="1"/>
      <c r="C55" s="1"/>
      <c r="D55" s="1"/>
      <c r="E55" s="1"/>
      <c r="F55" s="1"/>
      <c r="G55" s="1"/>
      <c r="H55" s="1"/>
      <c r="I55" s="1"/>
      <c r="J55" s="1"/>
    </row>
    <row r="56" spans="1:10" x14ac:dyDescent="0.2">
      <c r="A56" s="1"/>
      <c r="B56" s="1"/>
      <c r="C56" s="1"/>
      <c r="D56" s="1"/>
      <c r="E56" s="1"/>
      <c r="F56" s="1"/>
      <c r="G56" s="1"/>
      <c r="H56" s="1"/>
      <c r="I56" s="1"/>
      <c r="J56" s="1"/>
    </row>
    <row r="57" spans="1:10" x14ac:dyDescent="0.2">
      <c r="A57" s="1"/>
      <c r="B57" s="1"/>
      <c r="C57" s="1"/>
      <c r="D57" s="1"/>
      <c r="E57" s="1"/>
      <c r="F57" s="1"/>
      <c r="G57" s="1"/>
      <c r="H57" s="1"/>
      <c r="I57" s="1"/>
      <c r="J57" s="1"/>
    </row>
  </sheetData>
  <customSheetViews>
    <customSheetView guid="{9E4232BB-3DBB-49FE-A1D6-0F81CC0E0FD2}" showPageBreaks="1" view="pageBreakPreview" topLeftCell="A7">
      <selection activeCell="N36" sqref="N36"/>
    </customSheetView>
  </customSheetViews>
  <mergeCells count="3">
    <mergeCell ref="A6:B6"/>
    <mergeCell ref="F6:G6"/>
    <mergeCell ref="H6:J6"/>
  </mergeCells>
  <phoneticPr fontId="3" type="noConversion"/>
  <printOptions horizontalCentered="1"/>
  <pageMargins left="0.7" right="0.7" top="0.75" bottom="0.75" header="0.3" footer="0.3"/>
  <pageSetup scale="9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dimension ref="A1:M103"/>
  <sheetViews>
    <sheetView view="pageBreakPreview" topLeftCell="A15" zoomScaleNormal="100" workbookViewId="0"/>
  </sheetViews>
  <sheetFormatPr defaultRowHeight="12.75" x14ac:dyDescent="0.2"/>
  <sheetData>
    <row r="1" spans="1:13" x14ac:dyDescent="0.2">
      <c r="A1" s="1"/>
      <c r="B1" s="1"/>
      <c r="C1" s="1"/>
      <c r="D1" s="1"/>
      <c r="E1" s="1"/>
      <c r="F1" s="1"/>
      <c r="G1" s="1"/>
      <c r="H1" s="1"/>
      <c r="I1" s="1"/>
      <c r="J1" s="1"/>
      <c r="K1" s="1"/>
      <c r="L1" s="1"/>
      <c r="M1" s="1"/>
    </row>
    <row r="2" spans="1:13" x14ac:dyDescent="0.2">
      <c r="A2" s="1"/>
      <c r="B2" s="1"/>
      <c r="C2" s="1"/>
      <c r="D2" s="1"/>
      <c r="E2" s="1"/>
      <c r="F2" s="1"/>
      <c r="G2" s="1"/>
      <c r="H2" s="1"/>
      <c r="I2" s="1"/>
      <c r="J2" s="1"/>
    </row>
    <row r="3" spans="1:13" x14ac:dyDescent="0.2">
      <c r="A3" s="1"/>
      <c r="B3" s="1"/>
      <c r="C3" s="1"/>
      <c r="D3" s="1"/>
      <c r="E3" s="1"/>
      <c r="F3" s="1"/>
      <c r="G3" s="1"/>
      <c r="H3" s="1"/>
      <c r="I3" s="1"/>
      <c r="J3" s="1"/>
    </row>
    <row r="4" spans="1:13" x14ac:dyDescent="0.2">
      <c r="A4" s="1"/>
      <c r="B4" s="1"/>
      <c r="C4" s="1"/>
      <c r="D4" s="1"/>
      <c r="E4" s="1"/>
      <c r="F4" s="1"/>
      <c r="G4" s="1"/>
      <c r="H4" s="1"/>
      <c r="I4" s="1"/>
      <c r="J4" s="1"/>
    </row>
    <row r="5" spans="1:13" ht="13.5" thickBot="1" x14ac:dyDescent="0.25">
      <c r="A5" s="1"/>
      <c r="B5" s="1"/>
      <c r="C5" s="1"/>
      <c r="D5" s="1"/>
      <c r="E5" s="1"/>
      <c r="F5" s="1"/>
      <c r="G5" s="1"/>
      <c r="H5" s="1"/>
      <c r="I5" s="1"/>
      <c r="J5" s="1"/>
    </row>
    <row r="6" spans="1:13" ht="14.25" thickTop="1" thickBot="1" x14ac:dyDescent="0.25">
      <c r="A6" s="107" t="s">
        <v>25</v>
      </c>
      <c r="B6" s="108"/>
      <c r="C6" s="3" t="str">
        <f>'Informal Database'!U9</f>
        <v>2400785G</v>
      </c>
      <c r="D6" s="2"/>
      <c r="E6" s="26"/>
      <c r="F6" s="108" t="s">
        <v>36</v>
      </c>
      <c r="G6" s="108"/>
      <c r="H6" s="109" t="str">
        <f>'Informal Database'!$U$4</f>
        <v>Shenandoah S-1</v>
      </c>
      <c r="I6" s="109"/>
      <c r="J6" s="110"/>
    </row>
    <row r="7" spans="1:13" ht="13.5" thickTop="1" x14ac:dyDescent="0.2">
      <c r="A7" s="1"/>
      <c r="B7" s="1"/>
      <c r="C7" s="1"/>
      <c r="D7" s="1"/>
      <c r="E7" s="1"/>
      <c r="F7" s="1"/>
      <c r="G7" s="1"/>
      <c r="H7" s="1"/>
      <c r="I7" s="1"/>
      <c r="J7" s="1"/>
    </row>
    <row r="8" spans="1:13" x14ac:dyDescent="0.2">
      <c r="A8" s="1"/>
      <c r="B8" s="1"/>
      <c r="C8" s="1"/>
      <c r="D8" s="1"/>
      <c r="E8" s="1"/>
      <c r="F8" s="1"/>
      <c r="G8" s="1"/>
      <c r="H8" s="1"/>
      <c r="I8" s="1"/>
      <c r="J8" s="1"/>
    </row>
    <row r="9" spans="1:13" x14ac:dyDescent="0.2">
      <c r="A9" s="1"/>
      <c r="B9" s="1"/>
      <c r="C9" s="1"/>
      <c r="D9" s="1"/>
      <c r="E9" s="1"/>
      <c r="F9" s="1"/>
      <c r="G9" s="1"/>
      <c r="H9" s="1"/>
      <c r="I9" s="1"/>
      <c r="J9" s="1"/>
    </row>
    <row r="10" spans="1:13" x14ac:dyDescent="0.2">
      <c r="A10" s="1"/>
      <c r="B10" s="1"/>
      <c r="C10" s="1"/>
      <c r="D10" s="1"/>
      <c r="E10" s="1"/>
      <c r="F10" s="1"/>
      <c r="G10" s="1"/>
      <c r="H10" s="1"/>
      <c r="I10" s="1"/>
      <c r="J10" s="1"/>
    </row>
    <row r="11" spans="1:13" x14ac:dyDescent="0.2">
      <c r="A11" s="1"/>
      <c r="B11" s="1"/>
      <c r="C11" s="1"/>
      <c r="D11" s="1"/>
      <c r="E11" s="1"/>
      <c r="F11" s="1"/>
      <c r="G11" s="1"/>
      <c r="H11" s="1"/>
      <c r="I11" s="1"/>
      <c r="J11" s="1"/>
      <c r="K11" s="1"/>
      <c r="L11" s="1"/>
      <c r="M11" s="1"/>
    </row>
    <row r="12" spans="1:13" x14ac:dyDescent="0.2">
      <c r="A12" s="1"/>
      <c r="B12" s="1"/>
      <c r="C12" s="1"/>
      <c r="D12" s="1"/>
      <c r="E12" s="1"/>
      <c r="F12" s="1"/>
      <c r="G12" s="1"/>
      <c r="H12" s="1"/>
      <c r="I12" s="1"/>
      <c r="J12" s="1"/>
      <c r="K12" s="1"/>
      <c r="L12" s="1"/>
      <c r="M12" s="1"/>
    </row>
    <row r="13" spans="1:13" x14ac:dyDescent="0.2">
      <c r="A13" s="1"/>
      <c r="B13" s="1"/>
      <c r="C13" s="1"/>
      <c r="D13" s="1"/>
      <c r="E13" s="1"/>
      <c r="F13" s="1"/>
      <c r="G13" s="1"/>
      <c r="H13" s="1"/>
      <c r="I13" s="1"/>
      <c r="J13" s="1"/>
      <c r="K13" s="1"/>
      <c r="L13" s="1"/>
      <c r="M13" s="1"/>
    </row>
    <row r="14" spans="1:13" x14ac:dyDescent="0.2">
      <c r="A14" s="1"/>
      <c r="B14" s="1"/>
      <c r="C14" s="1"/>
      <c r="D14" s="1"/>
      <c r="E14" s="1"/>
      <c r="F14" s="1"/>
      <c r="G14" s="1"/>
      <c r="H14" s="1"/>
      <c r="I14" s="1"/>
      <c r="J14" s="1"/>
      <c r="K14" s="1"/>
      <c r="L14" s="1"/>
      <c r="M14" s="1"/>
    </row>
    <row r="15" spans="1:13" x14ac:dyDescent="0.2">
      <c r="A15" s="1"/>
      <c r="B15" s="1"/>
      <c r="C15" s="1"/>
      <c r="D15" s="1"/>
      <c r="E15" s="1"/>
      <c r="F15" s="1"/>
      <c r="G15" s="1"/>
      <c r="H15" s="1"/>
      <c r="I15" s="1"/>
      <c r="J15" s="1"/>
      <c r="K15" s="1"/>
      <c r="L15" s="1"/>
      <c r="M15" s="1"/>
    </row>
    <row r="16" spans="1:13" x14ac:dyDescent="0.2">
      <c r="A16" s="1"/>
      <c r="B16" s="1"/>
      <c r="C16" s="1"/>
      <c r="D16" s="1"/>
      <c r="E16" s="1"/>
      <c r="F16" s="1"/>
      <c r="G16" s="1"/>
      <c r="H16" s="1"/>
      <c r="I16" s="1"/>
      <c r="J16" s="1"/>
      <c r="K16" s="1"/>
      <c r="L16" s="1"/>
      <c r="M16" s="1"/>
    </row>
    <row r="17" spans="1:13" x14ac:dyDescent="0.2">
      <c r="A17" s="1"/>
      <c r="B17" s="1"/>
      <c r="C17" s="1"/>
      <c r="D17" s="1"/>
      <c r="E17" s="1"/>
      <c r="F17" s="1"/>
      <c r="G17" s="1"/>
      <c r="H17" s="1"/>
      <c r="I17" s="1"/>
      <c r="J17" s="1"/>
      <c r="K17" s="1"/>
      <c r="L17" s="1"/>
      <c r="M17" s="1"/>
    </row>
    <row r="18" spans="1:13" x14ac:dyDescent="0.2">
      <c r="A18" s="1"/>
      <c r="B18" s="1"/>
      <c r="C18" s="1"/>
      <c r="D18" s="1"/>
      <c r="E18" s="1"/>
      <c r="F18" s="1"/>
      <c r="G18" s="1"/>
      <c r="H18" s="1"/>
      <c r="I18" s="1"/>
      <c r="J18" s="1"/>
      <c r="K18" s="1"/>
      <c r="L18" s="1"/>
      <c r="M18" s="1"/>
    </row>
    <row r="19" spans="1:13" x14ac:dyDescent="0.2">
      <c r="A19" s="1"/>
      <c r="B19" s="1"/>
      <c r="C19" s="1"/>
      <c r="D19" s="1"/>
      <c r="E19" s="1"/>
      <c r="F19" s="1"/>
      <c r="G19" s="1"/>
      <c r="H19" s="1"/>
      <c r="I19" s="1"/>
      <c r="J19" s="1"/>
      <c r="K19" s="1"/>
      <c r="L19" s="1"/>
      <c r="M19" s="1"/>
    </row>
    <row r="20" spans="1:13" x14ac:dyDescent="0.2">
      <c r="A20" s="1"/>
      <c r="B20" s="1"/>
      <c r="C20" s="1"/>
      <c r="D20" s="1"/>
      <c r="E20" s="1"/>
      <c r="F20" s="1"/>
      <c r="G20" s="1"/>
      <c r="H20" s="1"/>
      <c r="I20" s="1"/>
      <c r="J20" s="1"/>
      <c r="K20" s="1"/>
      <c r="L20" s="1"/>
      <c r="M20" s="1"/>
    </row>
    <row r="21" spans="1:13" x14ac:dyDescent="0.2">
      <c r="A21" s="1"/>
      <c r="B21" s="1"/>
      <c r="C21" s="1"/>
      <c r="D21" s="1"/>
      <c r="E21" s="1"/>
      <c r="F21" s="1"/>
      <c r="G21" s="1"/>
      <c r="H21" s="1"/>
      <c r="I21" s="1"/>
      <c r="J21" s="1"/>
      <c r="K21" s="1"/>
      <c r="L21" s="1"/>
      <c r="M21" s="1"/>
    </row>
    <row r="22" spans="1:13" x14ac:dyDescent="0.2">
      <c r="A22" s="1"/>
      <c r="B22" s="1"/>
      <c r="C22" s="1"/>
      <c r="D22" s="1"/>
      <c r="E22" s="1"/>
      <c r="F22" s="1"/>
      <c r="G22" s="1"/>
      <c r="H22" s="1"/>
      <c r="I22" s="1"/>
      <c r="J22" s="1"/>
      <c r="K22" s="1"/>
      <c r="L22" s="1"/>
      <c r="M22" s="1"/>
    </row>
    <row r="23" spans="1:13" x14ac:dyDescent="0.2">
      <c r="A23" s="1"/>
      <c r="B23" s="1"/>
      <c r="C23" s="1"/>
      <c r="D23" s="1"/>
      <c r="E23" s="1"/>
      <c r="F23" s="1"/>
      <c r="G23" s="1"/>
      <c r="H23" s="1"/>
      <c r="I23" s="1"/>
      <c r="J23" s="1"/>
      <c r="K23" s="1"/>
      <c r="L23" s="1"/>
      <c r="M23" s="1"/>
    </row>
    <row r="24" spans="1:13" x14ac:dyDescent="0.2">
      <c r="A24" s="1"/>
      <c r="B24" s="1"/>
      <c r="C24" s="1"/>
      <c r="D24" s="1"/>
      <c r="E24" s="1"/>
      <c r="F24" s="1"/>
      <c r="G24" s="1"/>
      <c r="H24" s="1"/>
      <c r="I24" s="1"/>
      <c r="J24" s="1"/>
      <c r="K24" s="1"/>
      <c r="L24" s="1"/>
      <c r="M24" s="1"/>
    </row>
    <row r="25" spans="1:13" x14ac:dyDescent="0.2">
      <c r="A25" s="1"/>
      <c r="B25" s="1"/>
      <c r="C25" s="1"/>
      <c r="D25" s="1"/>
      <c r="E25" s="1"/>
      <c r="F25" s="1"/>
      <c r="G25" s="1"/>
      <c r="H25" s="1"/>
      <c r="I25" s="1"/>
      <c r="J25" s="1"/>
      <c r="K25" s="1"/>
      <c r="L25" s="1"/>
      <c r="M25" s="1"/>
    </row>
    <row r="26" spans="1:13" x14ac:dyDescent="0.2">
      <c r="A26" s="1"/>
      <c r="B26" s="1"/>
      <c r="C26" s="1"/>
      <c r="D26" s="1"/>
      <c r="E26" s="1"/>
      <c r="F26" s="1"/>
      <c r="G26" s="1"/>
      <c r="H26" s="1"/>
      <c r="I26" s="1"/>
      <c r="J26" s="1"/>
      <c r="K26" s="1"/>
      <c r="L26" s="1"/>
      <c r="M26" s="1"/>
    </row>
    <row r="27" spans="1:13" x14ac:dyDescent="0.2">
      <c r="A27" s="1"/>
      <c r="B27" s="1"/>
      <c r="C27" s="1"/>
      <c r="D27" s="1"/>
      <c r="E27" s="1"/>
      <c r="F27" s="1"/>
      <c r="G27" s="1"/>
      <c r="H27" s="1"/>
      <c r="I27" s="1"/>
      <c r="J27" s="1"/>
      <c r="K27" s="1"/>
      <c r="L27" s="1"/>
      <c r="M27" s="1"/>
    </row>
    <row r="28" spans="1:13" x14ac:dyDescent="0.2">
      <c r="A28" s="1"/>
      <c r="B28" s="1"/>
      <c r="C28" s="1"/>
      <c r="D28" s="1"/>
      <c r="E28" s="1"/>
      <c r="F28" s="1"/>
      <c r="G28" s="1"/>
      <c r="H28" s="1"/>
      <c r="I28" s="1"/>
      <c r="J28" s="1"/>
      <c r="K28" s="1"/>
      <c r="L28" s="1"/>
      <c r="M28" s="1"/>
    </row>
    <row r="29" spans="1:13" x14ac:dyDescent="0.2">
      <c r="A29" s="1"/>
      <c r="B29" s="1"/>
      <c r="C29" s="1"/>
      <c r="D29" s="1"/>
      <c r="E29" s="1"/>
      <c r="F29" s="1"/>
      <c r="G29" s="1"/>
      <c r="H29" s="1"/>
      <c r="I29" s="1"/>
      <c r="J29" s="1"/>
      <c r="K29" s="1"/>
      <c r="L29" s="1"/>
      <c r="M29" s="1"/>
    </row>
    <row r="30" spans="1:13" x14ac:dyDescent="0.2">
      <c r="A30" s="1"/>
      <c r="B30" s="1"/>
      <c r="C30" s="1"/>
      <c r="D30" s="1"/>
      <c r="E30" s="1"/>
      <c r="F30" s="1"/>
      <c r="G30" s="1"/>
      <c r="H30" s="1"/>
      <c r="I30" s="1"/>
      <c r="J30" s="1"/>
      <c r="K30" s="1"/>
      <c r="L30" s="1"/>
      <c r="M30" s="1"/>
    </row>
    <row r="31" spans="1:13" x14ac:dyDescent="0.2">
      <c r="A31" s="1"/>
      <c r="B31" s="1"/>
      <c r="C31" s="1"/>
      <c r="D31" s="1"/>
      <c r="E31" s="1"/>
      <c r="F31" s="1"/>
      <c r="G31" s="1"/>
      <c r="H31" s="1"/>
      <c r="I31" s="1"/>
      <c r="J31" s="1"/>
      <c r="K31" s="1"/>
      <c r="L31" s="1"/>
      <c r="M31" s="1"/>
    </row>
    <row r="32" spans="1:13" x14ac:dyDescent="0.2">
      <c r="A32" s="1"/>
      <c r="B32" s="1"/>
      <c r="C32" s="1"/>
      <c r="D32" s="1"/>
      <c r="E32" s="1"/>
      <c r="F32" s="1"/>
      <c r="G32" s="1"/>
      <c r="H32" s="1"/>
      <c r="I32" s="1"/>
      <c r="J32" s="1"/>
      <c r="K32" s="1"/>
      <c r="L32" s="1"/>
      <c r="M32" s="1"/>
    </row>
    <row r="33" spans="1:13" x14ac:dyDescent="0.2">
      <c r="A33" s="1"/>
      <c r="B33" s="1"/>
      <c r="C33" s="1"/>
      <c r="D33" s="1"/>
      <c r="E33" s="1"/>
      <c r="F33" s="1"/>
      <c r="G33" s="1"/>
      <c r="H33" s="1"/>
      <c r="I33" s="1"/>
      <c r="J33" s="1"/>
      <c r="K33" s="1"/>
      <c r="L33" s="1"/>
      <c r="M33" s="1"/>
    </row>
    <row r="34" spans="1:13" x14ac:dyDescent="0.2">
      <c r="A34" s="1"/>
      <c r="B34" s="1"/>
      <c r="C34" s="1"/>
      <c r="D34" s="1"/>
      <c r="E34" s="1"/>
      <c r="F34" s="1"/>
      <c r="G34" s="1"/>
      <c r="H34" s="1"/>
      <c r="I34" s="1"/>
      <c r="J34" s="1"/>
      <c r="K34" s="1"/>
      <c r="L34" s="1"/>
      <c r="M34" s="1"/>
    </row>
    <row r="35" spans="1:13" x14ac:dyDescent="0.2">
      <c r="A35" s="1"/>
      <c r="B35" s="1"/>
      <c r="C35" s="1"/>
      <c r="D35" s="1"/>
      <c r="E35" s="1"/>
      <c r="F35" s="1"/>
      <c r="G35" s="1"/>
      <c r="H35" s="1"/>
      <c r="I35" s="1"/>
      <c r="J35" s="1"/>
      <c r="K35" s="1"/>
      <c r="L35" s="1"/>
      <c r="M35" s="1"/>
    </row>
    <row r="36" spans="1:13" x14ac:dyDescent="0.2">
      <c r="A36" s="1"/>
      <c r="B36" s="1"/>
      <c r="C36" s="1"/>
      <c r="D36" s="1"/>
      <c r="E36" s="1"/>
      <c r="F36" s="1"/>
      <c r="G36" s="1"/>
      <c r="H36" s="1"/>
      <c r="I36" s="1"/>
      <c r="J36" s="1"/>
      <c r="K36" s="1"/>
      <c r="L36" s="1"/>
      <c r="M36" s="1"/>
    </row>
    <row r="37" spans="1:13" x14ac:dyDescent="0.2">
      <c r="A37" s="1"/>
      <c r="B37" s="1"/>
      <c r="C37" s="1"/>
      <c r="D37" s="1"/>
      <c r="E37" s="1"/>
      <c r="F37" s="1"/>
      <c r="G37" s="1"/>
      <c r="H37" s="1"/>
      <c r="I37" s="1"/>
      <c r="J37" s="1"/>
      <c r="K37" s="1"/>
      <c r="L37" s="1"/>
      <c r="M37" s="1"/>
    </row>
    <row r="38" spans="1:13" x14ac:dyDescent="0.2">
      <c r="A38" s="1"/>
      <c r="B38" s="1"/>
      <c r="C38" s="1"/>
      <c r="D38" s="1"/>
      <c r="E38" s="1"/>
      <c r="F38" s="1"/>
      <c r="G38" s="1"/>
      <c r="H38" s="1"/>
      <c r="I38" s="1"/>
      <c r="J38" s="1"/>
      <c r="K38" s="1"/>
      <c r="L38" s="1"/>
      <c r="M38" s="1"/>
    </row>
    <row r="39" spans="1:13" x14ac:dyDescent="0.2">
      <c r="A39" s="1"/>
      <c r="B39" s="1"/>
      <c r="C39" s="1"/>
      <c r="D39" s="1"/>
      <c r="E39" s="1"/>
      <c r="F39" s="1"/>
      <c r="G39" s="1"/>
      <c r="H39" s="1"/>
      <c r="I39" s="1"/>
      <c r="J39" s="1"/>
      <c r="K39" s="1"/>
      <c r="L39" s="1"/>
      <c r="M39" s="1"/>
    </row>
    <row r="40" spans="1:13" x14ac:dyDescent="0.2">
      <c r="A40" s="1"/>
      <c r="B40" s="1"/>
      <c r="C40" s="1"/>
      <c r="D40" s="1"/>
      <c r="E40" s="1"/>
      <c r="F40" s="1"/>
      <c r="G40" s="1"/>
      <c r="H40" s="1"/>
      <c r="I40" s="1"/>
      <c r="J40" s="1"/>
      <c r="K40" s="1"/>
      <c r="L40" s="1"/>
      <c r="M40" s="1"/>
    </row>
    <row r="41" spans="1:13" x14ac:dyDescent="0.2">
      <c r="A41" s="1"/>
      <c r="B41" s="1"/>
      <c r="C41" s="1"/>
      <c r="D41" s="1"/>
      <c r="E41" s="1"/>
      <c r="F41" s="1"/>
      <c r="G41" s="1"/>
      <c r="H41" s="1"/>
      <c r="I41" s="1"/>
      <c r="J41" s="1"/>
      <c r="K41" s="1"/>
      <c r="L41" s="1"/>
      <c r="M41" s="1"/>
    </row>
    <row r="42" spans="1:13" x14ac:dyDescent="0.2">
      <c r="A42" s="1"/>
      <c r="B42" s="1"/>
      <c r="C42" s="1"/>
      <c r="D42" s="1"/>
      <c r="E42" s="1"/>
      <c r="F42" s="1"/>
      <c r="G42" s="1"/>
      <c r="H42" s="1"/>
      <c r="I42" s="1"/>
      <c r="J42" s="1"/>
      <c r="K42" s="1"/>
      <c r="L42" s="1"/>
      <c r="M42" s="1"/>
    </row>
    <row r="43" spans="1:13" x14ac:dyDescent="0.2">
      <c r="A43" s="1"/>
      <c r="B43" s="1"/>
      <c r="C43" s="1"/>
      <c r="D43" s="1"/>
      <c r="E43" s="1"/>
      <c r="F43" s="1"/>
      <c r="G43" s="1"/>
      <c r="H43" s="1"/>
      <c r="I43" s="1"/>
      <c r="J43" s="1"/>
    </row>
    <row r="44" spans="1:13" x14ac:dyDescent="0.2">
      <c r="A44" s="1"/>
      <c r="B44" s="1"/>
      <c r="C44" s="1"/>
      <c r="D44" s="1"/>
      <c r="E44" s="1"/>
      <c r="F44" s="1"/>
      <c r="G44" s="1"/>
      <c r="H44" s="1"/>
      <c r="I44" s="1"/>
      <c r="J44" s="1"/>
    </row>
    <row r="45" spans="1:13" x14ac:dyDescent="0.2">
      <c r="A45" s="1"/>
      <c r="B45" s="1"/>
      <c r="C45" s="1"/>
      <c r="D45" s="1"/>
      <c r="E45" s="1"/>
      <c r="F45" s="1"/>
      <c r="G45" s="1"/>
      <c r="H45" s="1"/>
      <c r="I45" s="1"/>
      <c r="J45" s="1"/>
    </row>
    <row r="46" spans="1:13" x14ac:dyDescent="0.2">
      <c r="A46" s="1"/>
      <c r="B46" s="1"/>
      <c r="C46" s="1"/>
      <c r="D46" s="1"/>
      <c r="E46" s="1"/>
      <c r="F46" s="1"/>
      <c r="G46" s="1"/>
      <c r="H46" s="1"/>
      <c r="I46" s="1"/>
      <c r="J46" s="1"/>
    </row>
    <row r="47" spans="1:13" x14ac:dyDescent="0.2">
      <c r="A47" s="1"/>
      <c r="B47" s="1"/>
      <c r="C47" s="1"/>
      <c r="D47" s="1"/>
      <c r="E47" s="1"/>
      <c r="F47" s="1"/>
      <c r="G47" s="1"/>
      <c r="H47" s="1"/>
      <c r="I47" s="1"/>
      <c r="J47" s="1"/>
    </row>
    <row r="48" spans="1:13" x14ac:dyDescent="0.2">
      <c r="A48" s="1"/>
      <c r="B48" s="1"/>
      <c r="C48" s="1"/>
      <c r="D48" s="1"/>
      <c r="E48" s="1"/>
      <c r="F48" s="1"/>
      <c r="G48" s="1"/>
      <c r="H48" s="1"/>
      <c r="I48" s="1"/>
      <c r="J48" s="1"/>
    </row>
    <row r="49" spans="1:10" x14ac:dyDescent="0.2">
      <c r="A49" s="1"/>
      <c r="B49" s="1"/>
      <c r="C49" s="1"/>
      <c r="D49" s="1"/>
      <c r="E49" s="1"/>
      <c r="F49" s="1"/>
      <c r="G49" s="1"/>
      <c r="H49" s="1"/>
      <c r="I49" s="1"/>
      <c r="J49" s="1"/>
    </row>
    <row r="50" spans="1:10" x14ac:dyDescent="0.2">
      <c r="A50" s="1"/>
      <c r="B50" s="1"/>
      <c r="C50" s="1"/>
      <c r="D50" s="1"/>
      <c r="E50" s="1"/>
      <c r="F50" s="1"/>
      <c r="G50" s="1"/>
      <c r="H50" s="1"/>
      <c r="I50" s="1"/>
      <c r="J50" s="1"/>
    </row>
    <row r="51" spans="1:10" x14ac:dyDescent="0.2">
      <c r="A51" s="1"/>
      <c r="B51" s="1"/>
      <c r="C51" s="1"/>
      <c r="D51" s="1"/>
      <c r="E51" s="1"/>
      <c r="F51" s="1"/>
      <c r="G51" s="1"/>
      <c r="H51" s="1"/>
      <c r="I51" s="1"/>
      <c r="J51" s="1"/>
    </row>
    <row r="52" spans="1:10" x14ac:dyDescent="0.2">
      <c r="A52" s="1"/>
      <c r="B52" s="1"/>
      <c r="C52" s="1"/>
      <c r="D52" s="1"/>
      <c r="E52" s="1"/>
      <c r="F52" s="1"/>
      <c r="G52" s="1"/>
      <c r="H52" s="1"/>
      <c r="I52" s="1"/>
      <c r="J52" s="1"/>
    </row>
    <row r="53" spans="1:10" x14ac:dyDescent="0.2">
      <c r="A53" s="1"/>
      <c r="B53" s="1"/>
      <c r="C53" s="1"/>
      <c r="D53" s="1"/>
      <c r="E53" s="1"/>
      <c r="F53" s="1"/>
      <c r="G53" s="1"/>
      <c r="H53" s="1"/>
      <c r="I53" s="1"/>
      <c r="J53" s="1"/>
    </row>
    <row r="54" spans="1:10" x14ac:dyDescent="0.2">
      <c r="A54" s="1"/>
      <c r="B54" s="1"/>
      <c r="C54" s="1"/>
      <c r="D54" s="1"/>
      <c r="E54" s="1"/>
      <c r="F54" s="1"/>
      <c r="G54" s="1"/>
      <c r="H54" s="1"/>
      <c r="I54" s="1"/>
      <c r="J54" s="1"/>
    </row>
    <row r="55" spans="1:10" x14ac:dyDescent="0.2">
      <c r="A55" s="1"/>
      <c r="B55" s="1"/>
      <c r="C55" s="1"/>
      <c r="D55" s="1"/>
      <c r="E55" s="1"/>
      <c r="F55" s="1"/>
      <c r="G55" s="1"/>
      <c r="H55" s="1"/>
      <c r="I55" s="1"/>
      <c r="J55" s="1"/>
    </row>
    <row r="56" spans="1:10" x14ac:dyDescent="0.2">
      <c r="A56" s="1"/>
      <c r="B56" s="1"/>
      <c r="C56" s="1"/>
      <c r="D56" s="1"/>
      <c r="E56" s="1"/>
      <c r="F56" s="1"/>
      <c r="G56" s="1"/>
      <c r="H56" s="1"/>
      <c r="I56" s="1"/>
      <c r="J56" s="1"/>
    </row>
    <row r="57" spans="1:10" x14ac:dyDescent="0.2">
      <c r="A57" s="1"/>
      <c r="B57" s="1"/>
      <c r="C57" s="1"/>
      <c r="D57" s="1"/>
      <c r="E57" s="1"/>
      <c r="F57" s="1"/>
      <c r="G57" s="1"/>
      <c r="H57" s="1"/>
      <c r="I57" s="1"/>
      <c r="J57" s="1"/>
    </row>
    <row r="59" spans="1:10" ht="15" x14ac:dyDescent="0.25">
      <c r="A59" s="22" t="s">
        <v>51</v>
      </c>
    </row>
    <row r="100" spans="1:4" x14ac:dyDescent="0.2">
      <c r="A100" s="40" t="s">
        <v>65</v>
      </c>
      <c r="B100" s="24"/>
      <c r="C100" s="24"/>
      <c r="D100" s="24"/>
    </row>
    <row r="101" spans="1:4" x14ac:dyDescent="0.2">
      <c r="A101" s="41" t="s">
        <v>62</v>
      </c>
      <c r="B101" s="42" t="s">
        <v>66</v>
      </c>
      <c r="C101" s="42" t="s">
        <v>63</v>
      </c>
      <c r="D101" s="42" t="s">
        <v>64</v>
      </c>
    </row>
    <row r="102" spans="1:4" x14ac:dyDescent="0.2">
      <c r="A102" s="41">
        <v>0</v>
      </c>
      <c r="B102" s="41">
        <v>435</v>
      </c>
      <c r="C102" s="41">
        <v>465</v>
      </c>
      <c r="D102" s="41">
        <v>480</v>
      </c>
    </row>
    <row r="103" spans="1:4" x14ac:dyDescent="0.2">
      <c r="A103" s="41">
        <v>1000</v>
      </c>
      <c r="B103" s="41">
        <v>435</v>
      </c>
      <c r="C103" s="41">
        <v>465</v>
      </c>
      <c r="D103" s="41">
        <v>480</v>
      </c>
    </row>
  </sheetData>
  <customSheetViews>
    <customSheetView guid="{9E4232BB-3DBB-49FE-A1D6-0F81CC0E0FD2}" showPageBreaks="1" view="pageBreakPreview" topLeftCell="A4">
      <selection activeCell="O32" sqref="O32"/>
    </customSheetView>
  </customSheetViews>
  <mergeCells count="3">
    <mergeCell ref="H6:J6"/>
    <mergeCell ref="A6:B6"/>
    <mergeCell ref="F6:G6"/>
  </mergeCells>
  <phoneticPr fontId="3" type="noConversion"/>
  <printOptions horizontalCentered="1"/>
  <pageMargins left="0.7" right="0.7" top="0.75" bottom="0.75" header="0.3" footer="0.3"/>
  <pageSetup scale="9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0"/>
  <dimension ref="A1:Z80"/>
  <sheetViews>
    <sheetView view="pageBreakPreview" zoomScaleNormal="100" zoomScaleSheetLayoutView="100" workbookViewId="0"/>
  </sheetViews>
  <sheetFormatPr defaultRowHeight="12.75" x14ac:dyDescent="0.2"/>
  <sheetData>
    <row r="1" spans="1:26" x14ac:dyDescent="0.2">
      <c r="A1" s="1"/>
      <c r="B1" s="1"/>
      <c r="C1" s="1"/>
      <c r="D1" s="1"/>
      <c r="E1" s="1"/>
      <c r="F1" s="1"/>
      <c r="G1" s="1"/>
      <c r="H1" s="1"/>
      <c r="I1" s="1"/>
      <c r="J1" s="1"/>
      <c r="K1" s="1"/>
      <c r="L1" s="1"/>
      <c r="M1" s="1"/>
      <c r="N1" s="1"/>
      <c r="O1" s="1"/>
      <c r="P1" s="1"/>
      <c r="Q1" s="1"/>
      <c r="R1" s="1"/>
      <c r="S1" s="1"/>
      <c r="T1" s="1"/>
      <c r="U1" s="1"/>
      <c r="V1" s="1"/>
      <c r="W1" s="1"/>
      <c r="X1" s="1"/>
      <c r="Y1" s="1"/>
      <c r="Z1" s="1"/>
    </row>
    <row r="2" spans="1:26" x14ac:dyDescent="0.2">
      <c r="A2" s="1"/>
      <c r="B2" s="1"/>
      <c r="C2" s="1"/>
      <c r="D2" s="1"/>
      <c r="E2" s="1"/>
      <c r="F2" s="1"/>
      <c r="G2" s="1"/>
      <c r="H2" s="1"/>
      <c r="I2" s="1"/>
      <c r="J2" s="1"/>
      <c r="K2" s="1"/>
      <c r="L2" s="1"/>
      <c r="M2" s="1"/>
      <c r="N2" s="1"/>
      <c r="O2" s="1"/>
      <c r="P2" s="1"/>
      <c r="Q2" s="1"/>
      <c r="R2" s="1"/>
      <c r="S2" s="1"/>
      <c r="T2" s="1"/>
      <c r="U2" s="1"/>
      <c r="V2" s="1"/>
      <c r="W2" s="1"/>
      <c r="X2" s="1"/>
      <c r="Y2" s="1"/>
      <c r="Z2" s="1"/>
    </row>
    <row r="3" spans="1:26" x14ac:dyDescent="0.2">
      <c r="A3" s="1"/>
      <c r="B3" s="1"/>
      <c r="C3" s="1"/>
      <c r="D3" s="1"/>
      <c r="E3" s="1"/>
      <c r="F3" s="1"/>
      <c r="G3" s="1"/>
      <c r="H3" s="1"/>
      <c r="I3" s="1"/>
      <c r="J3" s="1"/>
      <c r="K3" s="1"/>
      <c r="L3" s="1"/>
      <c r="M3" s="1"/>
      <c r="N3" s="1"/>
      <c r="O3" s="1"/>
      <c r="P3" s="1"/>
      <c r="Q3" s="1"/>
      <c r="R3" s="1"/>
      <c r="S3" s="1"/>
      <c r="T3" s="1"/>
      <c r="U3" s="1"/>
      <c r="V3" s="1"/>
      <c r="W3" s="1"/>
      <c r="X3" s="1"/>
      <c r="Y3" s="1"/>
      <c r="Z3" s="1"/>
    </row>
    <row r="4" spans="1:26" x14ac:dyDescent="0.2">
      <c r="A4" s="1"/>
      <c r="B4" s="1"/>
      <c r="C4" s="1"/>
      <c r="D4" s="1"/>
      <c r="E4" s="1"/>
      <c r="F4" s="1"/>
      <c r="G4" s="1"/>
      <c r="H4" s="1"/>
      <c r="I4" s="1"/>
      <c r="J4" s="1"/>
      <c r="K4" s="1"/>
      <c r="L4" s="1"/>
      <c r="M4" s="1"/>
      <c r="N4" s="1"/>
      <c r="O4" s="1"/>
      <c r="P4" s="1"/>
      <c r="Q4" s="1"/>
      <c r="R4" s="1"/>
      <c r="S4" s="1"/>
      <c r="T4" s="1"/>
      <c r="U4" s="1"/>
      <c r="V4" s="1"/>
      <c r="W4" s="1"/>
      <c r="X4" s="1"/>
      <c r="Y4" s="1"/>
      <c r="Z4" s="1"/>
    </row>
    <row r="5" spans="1:26" x14ac:dyDescent="0.2">
      <c r="A5" s="1"/>
      <c r="B5" s="1"/>
      <c r="C5" s="1"/>
      <c r="D5" s="1"/>
      <c r="E5" s="1"/>
      <c r="F5" s="1"/>
      <c r="G5" s="1"/>
      <c r="H5" s="1"/>
      <c r="I5" s="1"/>
      <c r="J5" s="1"/>
      <c r="K5" s="1"/>
      <c r="L5" s="1"/>
      <c r="M5" s="1"/>
      <c r="N5" s="1"/>
      <c r="O5" s="1"/>
      <c r="P5" s="1"/>
      <c r="Q5" s="1"/>
      <c r="R5" s="1"/>
      <c r="S5" s="1"/>
      <c r="T5" s="1"/>
      <c r="U5" s="1"/>
      <c r="V5" s="1"/>
      <c r="W5" s="1"/>
      <c r="X5" s="1"/>
      <c r="Y5" s="1"/>
      <c r="Z5" s="1"/>
    </row>
    <row r="6" spans="1:26" x14ac:dyDescent="0.2">
      <c r="A6" s="1"/>
      <c r="B6" s="1"/>
      <c r="C6" s="1"/>
      <c r="D6" s="1"/>
      <c r="E6" s="1"/>
      <c r="F6" s="1"/>
      <c r="G6" s="1"/>
      <c r="H6" s="1"/>
      <c r="I6" s="1"/>
      <c r="J6" s="1"/>
      <c r="K6" s="1"/>
      <c r="L6" s="1"/>
      <c r="M6" s="1"/>
      <c r="N6" s="1"/>
      <c r="O6" s="1"/>
      <c r="P6" s="1"/>
      <c r="Q6" s="1"/>
      <c r="R6" s="1"/>
      <c r="S6" s="1"/>
      <c r="T6" s="1"/>
      <c r="U6" s="1"/>
      <c r="V6" s="1"/>
      <c r="W6" s="1"/>
      <c r="X6" s="1"/>
      <c r="Y6" s="1"/>
      <c r="Z6" s="1"/>
    </row>
    <row r="7" spans="1:26" ht="13.5" thickBot="1" x14ac:dyDescent="0.25">
      <c r="A7" s="1"/>
      <c r="B7" s="1"/>
      <c r="C7" s="1"/>
      <c r="D7" s="1"/>
      <c r="E7" s="1"/>
      <c r="F7" s="1"/>
      <c r="G7" s="1"/>
      <c r="H7" s="1"/>
      <c r="I7" s="1"/>
      <c r="J7" s="1"/>
      <c r="K7" s="1"/>
      <c r="L7" s="1"/>
      <c r="M7" s="1"/>
      <c r="N7" s="1"/>
      <c r="O7" s="1"/>
      <c r="P7" s="1"/>
      <c r="Q7" s="1"/>
      <c r="R7" s="1"/>
      <c r="S7" s="1"/>
      <c r="T7" s="1"/>
      <c r="U7" s="1"/>
      <c r="V7" s="1"/>
      <c r="W7" s="1"/>
      <c r="X7" s="1"/>
      <c r="Y7" s="1"/>
      <c r="Z7" s="1"/>
    </row>
    <row r="8" spans="1:26" ht="14.25" thickTop="1" thickBot="1" x14ac:dyDescent="0.25">
      <c r="A8" s="107" t="s">
        <v>25</v>
      </c>
      <c r="B8" s="108"/>
      <c r="C8" s="3" t="str">
        <f>'Informal Database'!U9</f>
        <v>2400785G</v>
      </c>
      <c r="D8" s="2"/>
      <c r="E8" s="2"/>
      <c r="F8" s="111"/>
      <c r="G8" s="111"/>
      <c r="H8" s="3"/>
      <c r="I8" s="2"/>
      <c r="J8" s="2"/>
      <c r="K8" s="2"/>
      <c r="L8" s="2"/>
      <c r="M8" s="2"/>
      <c r="N8" s="2"/>
      <c r="O8" s="2"/>
      <c r="P8" s="2"/>
      <c r="Q8" s="2"/>
      <c r="R8" s="2"/>
      <c r="S8" s="2"/>
      <c r="T8" s="108" t="s">
        <v>36</v>
      </c>
      <c r="U8" s="108"/>
      <c r="V8" s="3" t="str">
        <f>'Informal Database'!$U$4</f>
        <v>Shenandoah S-1</v>
      </c>
      <c r="W8" s="3" t="str">
        <f>'Informal Database'!$U$4</f>
        <v>Shenandoah S-1</v>
      </c>
      <c r="X8" s="3"/>
      <c r="Y8" s="2"/>
      <c r="Z8" s="28"/>
    </row>
    <row r="9" spans="1:26" ht="13.5" thickTop="1" x14ac:dyDescent="0.2">
      <c r="A9" s="17"/>
      <c r="B9" s="17"/>
      <c r="C9" s="17"/>
      <c r="D9" s="17"/>
      <c r="E9" s="17"/>
      <c r="F9" s="17"/>
      <c r="G9" s="17"/>
      <c r="H9" s="17"/>
      <c r="I9" s="17"/>
      <c r="J9" s="17"/>
      <c r="K9" s="17"/>
      <c r="L9" s="17"/>
      <c r="M9" s="17"/>
      <c r="N9" s="17"/>
      <c r="O9" s="17"/>
      <c r="P9" s="17"/>
      <c r="Q9" s="17"/>
      <c r="R9" s="17"/>
      <c r="S9" s="17"/>
      <c r="T9" s="17"/>
      <c r="U9" s="17"/>
      <c r="V9" s="17"/>
      <c r="W9" s="17"/>
      <c r="X9" s="17"/>
      <c r="Y9" s="17"/>
      <c r="Z9" s="17"/>
    </row>
    <row r="10" spans="1:26" x14ac:dyDescent="0.2">
      <c r="A10" s="17"/>
      <c r="B10" s="17"/>
      <c r="C10" s="17"/>
      <c r="D10" s="17"/>
      <c r="E10" s="17"/>
      <c r="F10" s="17"/>
      <c r="G10" s="17"/>
      <c r="H10" s="17"/>
      <c r="I10" s="17"/>
      <c r="J10" s="17"/>
      <c r="K10" s="17"/>
      <c r="L10" s="17"/>
      <c r="M10" s="17"/>
      <c r="N10" s="17"/>
      <c r="O10" s="17"/>
      <c r="P10" s="17"/>
      <c r="Q10" s="17"/>
      <c r="R10" s="17"/>
      <c r="S10" s="17"/>
      <c r="T10" s="17"/>
      <c r="U10" s="17"/>
      <c r="V10" s="17"/>
      <c r="W10" s="17"/>
      <c r="X10" s="17"/>
      <c r="Y10" s="17"/>
      <c r="Z10" s="17"/>
    </row>
    <row r="11" spans="1:26" x14ac:dyDescent="0.2">
      <c r="A11" s="17"/>
      <c r="B11" s="17"/>
      <c r="C11" s="17"/>
      <c r="D11" s="17"/>
      <c r="E11" s="17"/>
      <c r="F11" s="17"/>
      <c r="G11" s="17"/>
      <c r="H11" s="17"/>
      <c r="I11" s="17"/>
      <c r="J11" s="17"/>
      <c r="K11" s="17"/>
      <c r="L11" s="17"/>
      <c r="M11" s="17"/>
      <c r="N11" s="17"/>
      <c r="O11" s="17"/>
      <c r="P11" s="17"/>
      <c r="Q11" s="17"/>
      <c r="R11" s="17"/>
      <c r="S11" s="17"/>
      <c r="T11" s="17"/>
      <c r="U11" s="17"/>
      <c r="V11" s="17"/>
      <c r="W11" s="17"/>
      <c r="X11" s="17"/>
      <c r="Y11" s="17"/>
      <c r="Z11" s="17"/>
    </row>
    <row r="12" spans="1:26" x14ac:dyDescent="0.2">
      <c r="A12" s="17"/>
      <c r="B12" s="17"/>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x14ac:dyDescent="0.2">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row>
    <row r="14" spans="1:26" x14ac:dyDescent="0.2">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row>
    <row r="15" spans="1:26" x14ac:dyDescent="0.2">
      <c r="A15" s="17"/>
      <c r="B15" s="17"/>
      <c r="C15" s="17"/>
      <c r="D15" s="17"/>
      <c r="E15" s="17"/>
      <c r="F15" s="17"/>
      <c r="G15" s="17"/>
      <c r="H15" s="17"/>
      <c r="I15" s="17"/>
      <c r="J15" s="17"/>
      <c r="K15" s="17"/>
      <c r="L15" s="17"/>
      <c r="M15" s="17"/>
      <c r="N15" s="17"/>
      <c r="O15" s="17"/>
      <c r="P15" s="17"/>
      <c r="Q15" s="17"/>
      <c r="R15" s="17"/>
      <c r="S15" s="17"/>
      <c r="T15" s="17"/>
      <c r="U15" s="17"/>
      <c r="V15" s="17"/>
      <c r="W15" s="17"/>
      <c r="X15" s="17"/>
      <c r="Y15" s="17"/>
      <c r="Z15" s="17"/>
    </row>
    <row r="16" spans="1:26" x14ac:dyDescent="0.2">
      <c r="A16" s="17"/>
      <c r="B16" s="17"/>
      <c r="C16" s="17"/>
      <c r="D16" s="17"/>
      <c r="E16" s="17"/>
      <c r="F16" s="17"/>
      <c r="G16" s="17"/>
      <c r="H16" s="17"/>
      <c r="I16" s="17"/>
      <c r="J16" s="17"/>
      <c r="K16" s="17"/>
      <c r="L16" s="17"/>
      <c r="M16" s="17"/>
      <c r="N16" s="17"/>
      <c r="O16" s="17"/>
      <c r="P16" s="17"/>
      <c r="Q16" s="17"/>
      <c r="R16" s="17"/>
      <c r="S16" s="17"/>
      <c r="T16" s="17"/>
      <c r="U16" s="17"/>
      <c r="V16" s="17"/>
      <c r="W16" s="17"/>
      <c r="X16" s="17"/>
      <c r="Y16" s="17"/>
      <c r="Z16" s="17"/>
    </row>
    <row r="17" spans="1:26" x14ac:dyDescent="0.2">
      <c r="A17" s="17"/>
      <c r="B17" s="17"/>
      <c r="C17" s="17"/>
      <c r="D17" s="17"/>
      <c r="E17" s="17"/>
      <c r="F17" s="17"/>
      <c r="G17" s="17"/>
      <c r="H17" s="17"/>
      <c r="I17" s="17"/>
      <c r="J17" s="17"/>
      <c r="K17" s="17"/>
      <c r="L17" s="17"/>
      <c r="M17" s="17"/>
      <c r="N17" s="17"/>
      <c r="O17" s="17"/>
      <c r="P17" s="17"/>
      <c r="Q17" s="17"/>
      <c r="R17" s="17"/>
      <c r="S17" s="17"/>
      <c r="T17" s="17"/>
      <c r="U17" s="17"/>
      <c r="V17" s="17"/>
      <c r="W17" s="17"/>
      <c r="X17" s="17"/>
      <c r="Y17" s="17"/>
      <c r="Z17" s="17"/>
    </row>
    <row r="18" spans="1:26" x14ac:dyDescent="0.2">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x14ac:dyDescent="0.2">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x14ac:dyDescent="0.2">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x14ac:dyDescent="0.2">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x14ac:dyDescent="0.2">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x14ac:dyDescent="0.2">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
      <c r="A50" s="17"/>
      <c r="B50" s="17"/>
      <c r="C50" s="17"/>
      <c r="D50" s="17"/>
      <c r="E50" s="18"/>
      <c r="F50" s="17"/>
      <c r="G50" s="17"/>
      <c r="H50" s="17"/>
      <c r="I50" s="17"/>
      <c r="J50" s="17"/>
      <c r="K50" s="17"/>
      <c r="L50" s="17"/>
      <c r="M50" s="17"/>
      <c r="N50" s="17"/>
      <c r="O50" s="17"/>
      <c r="P50" s="17"/>
      <c r="Q50" s="17"/>
      <c r="R50" s="17"/>
      <c r="S50" s="17"/>
      <c r="T50" s="17"/>
      <c r="U50" s="17"/>
      <c r="V50" s="17"/>
      <c r="W50" s="17"/>
      <c r="X50" s="17"/>
      <c r="Y50" s="17"/>
      <c r="Z50" s="17"/>
    </row>
    <row r="51" spans="1:26" x14ac:dyDescent="0.2">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
      <c r="A52" s="17"/>
      <c r="B52" s="17"/>
      <c r="C52" s="17"/>
      <c r="D52" s="17"/>
      <c r="E52" s="17"/>
      <c r="F52" s="17"/>
      <c r="G52" s="17"/>
      <c r="H52" s="19"/>
      <c r="I52" s="20"/>
      <c r="J52" s="17"/>
      <c r="K52" s="19"/>
      <c r="L52" s="17"/>
      <c r="M52" s="17"/>
      <c r="N52" s="17"/>
      <c r="O52" s="17"/>
      <c r="P52" s="17"/>
      <c r="Q52" s="17"/>
      <c r="R52" s="17"/>
      <c r="S52" s="17"/>
      <c r="T52" s="17"/>
      <c r="U52" s="17"/>
      <c r="V52" s="17"/>
      <c r="W52" s="17"/>
      <c r="X52" s="17"/>
      <c r="Y52" s="17"/>
      <c r="Z52" s="17"/>
    </row>
    <row r="53" spans="1:26" x14ac:dyDescent="0.2">
      <c r="A53" s="17"/>
      <c r="B53" s="17"/>
      <c r="C53" s="17"/>
      <c r="D53" s="17"/>
      <c r="E53" s="17"/>
      <c r="F53" s="17"/>
      <c r="G53" s="17"/>
      <c r="H53" s="19"/>
      <c r="I53" s="20"/>
      <c r="J53" s="17"/>
      <c r="K53" s="17"/>
      <c r="L53" s="17"/>
      <c r="M53" s="17"/>
      <c r="N53" s="17"/>
      <c r="O53" s="17"/>
      <c r="P53" s="17"/>
      <c r="Q53" s="17"/>
      <c r="R53" s="17"/>
      <c r="S53" s="17"/>
      <c r="T53" s="17"/>
      <c r="U53" s="17"/>
      <c r="V53" s="17"/>
      <c r="W53" s="17"/>
      <c r="X53" s="17"/>
      <c r="Y53" s="17"/>
      <c r="Z53" s="17"/>
    </row>
    <row r="54" spans="1:26" x14ac:dyDescent="0.2">
      <c r="A54" s="17"/>
      <c r="B54" s="17"/>
      <c r="C54" s="17"/>
      <c r="D54" s="17"/>
      <c r="E54" s="17"/>
      <c r="F54" s="17"/>
      <c r="G54" s="17"/>
      <c r="H54" s="19"/>
      <c r="I54" s="20"/>
      <c r="J54" s="17"/>
      <c r="K54" s="17"/>
      <c r="L54" s="17"/>
      <c r="M54" s="17"/>
      <c r="N54" s="17"/>
      <c r="O54" s="17"/>
      <c r="P54" s="17"/>
      <c r="Q54" s="17"/>
      <c r="R54" s="17"/>
      <c r="S54" s="17"/>
      <c r="T54" s="17"/>
      <c r="U54" s="17"/>
      <c r="V54" s="17"/>
      <c r="W54" s="17"/>
      <c r="X54" s="17"/>
      <c r="Y54" s="17"/>
      <c r="Z54" s="17"/>
    </row>
    <row r="55" spans="1:26" x14ac:dyDescent="0.2">
      <c r="A55" s="17"/>
      <c r="B55" s="17"/>
      <c r="C55" s="17"/>
      <c r="D55" s="17"/>
      <c r="E55" s="17"/>
      <c r="F55" s="17"/>
      <c r="G55" s="17"/>
      <c r="H55" s="17"/>
      <c r="I55" s="21"/>
      <c r="J55" s="17"/>
      <c r="K55" s="17"/>
      <c r="L55" s="17"/>
      <c r="M55" s="17"/>
      <c r="N55" s="17"/>
      <c r="O55" s="17"/>
      <c r="P55" s="17"/>
      <c r="Q55" s="17"/>
      <c r="R55" s="17"/>
      <c r="S55" s="17"/>
      <c r="T55" s="17"/>
      <c r="U55" s="17"/>
      <c r="V55" s="17"/>
      <c r="W55" s="17"/>
      <c r="X55" s="17"/>
      <c r="Y55" s="17"/>
      <c r="Z55" s="17"/>
    </row>
    <row r="56" spans="1:26" x14ac:dyDescent="0.2">
      <c r="A56" s="17"/>
      <c r="B56" s="17"/>
      <c r="C56" s="17"/>
      <c r="D56" s="18"/>
      <c r="E56" s="17"/>
      <c r="F56" s="17"/>
      <c r="G56" s="17"/>
      <c r="H56" s="17"/>
      <c r="I56" s="21"/>
      <c r="J56" s="17"/>
      <c r="K56" s="17"/>
      <c r="L56" s="17"/>
      <c r="M56" s="17"/>
      <c r="N56" s="17"/>
      <c r="O56" s="17"/>
      <c r="P56" s="17"/>
      <c r="Q56" s="17"/>
      <c r="R56" s="17"/>
      <c r="S56" s="17"/>
      <c r="T56" s="17"/>
      <c r="U56" s="17"/>
      <c r="V56" s="17"/>
      <c r="W56" s="17"/>
      <c r="X56" s="17"/>
      <c r="Y56" s="17"/>
      <c r="Z56" s="17"/>
    </row>
    <row r="57" spans="1:26" x14ac:dyDescent="0.2">
      <c r="A57" s="17"/>
      <c r="B57" s="17"/>
      <c r="C57" s="17"/>
      <c r="D57" s="17"/>
      <c r="E57" s="17"/>
      <c r="F57" s="17"/>
      <c r="G57" s="17"/>
      <c r="H57" s="17"/>
      <c r="I57" s="21"/>
      <c r="J57" s="17"/>
      <c r="K57" s="17"/>
      <c r="L57" s="17"/>
      <c r="M57" s="17"/>
      <c r="N57" s="17"/>
      <c r="O57" s="17"/>
      <c r="P57" s="17"/>
      <c r="Q57" s="17"/>
      <c r="R57" s="17"/>
      <c r="S57" s="17"/>
      <c r="T57" s="17"/>
      <c r="U57" s="17"/>
      <c r="V57" s="17"/>
      <c r="W57" s="17"/>
      <c r="X57" s="17"/>
      <c r="Y57" s="17"/>
      <c r="Z57" s="17"/>
    </row>
    <row r="58" spans="1:26" x14ac:dyDescent="0.2">
      <c r="A58" s="17"/>
      <c r="B58" s="17"/>
      <c r="C58" s="17"/>
      <c r="D58" s="17"/>
      <c r="E58" s="17"/>
      <c r="F58" s="17"/>
      <c r="G58" s="17"/>
      <c r="H58" s="17"/>
      <c r="I58" s="21"/>
      <c r="J58" s="17"/>
      <c r="K58" s="17"/>
      <c r="L58" s="17"/>
      <c r="M58" s="17"/>
      <c r="N58" s="17"/>
      <c r="O58" s="17"/>
      <c r="P58" s="17"/>
      <c r="Q58" s="17"/>
      <c r="R58" s="17"/>
      <c r="S58" s="17"/>
      <c r="T58" s="17"/>
      <c r="U58" s="17"/>
      <c r="V58" s="17"/>
      <c r="W58" s="17"/>
      <c r="X58" s="17"/>
      <c r="Y58" s="17"/>
      <c r="Z58" s="17"/>
    </row>
    <row r="59" spans="1:26" x14ac:dyDescent="0.2">
      <c r="A59" s="17"/>
      <c r="B59" s="17"/>
      <c r="C59" s="17"/>
      <c r="D59" s="17"/>
      <c r="E59" s="17"/>
      <c r="F59" s="17"/>
      <c r="G59" s="17"/>
      <c r="H59" s="17"/>
      <c r="I59" s="21"/>
      <c r="J59" s="17"/>
      <c r="K59" s="17"/>
      <c r="L59" s="17"/>
      <c r="M59" s="17"/>
      <c r="N59" s="17"/>
      <c r="O59" s="17"/>
      <c r="P59" s="17"/>
      <c r="Q59" s="17"/>
      <c r="R59" s="17"/>
      <c r="S59" s="17"/>
      <c r="T59" s="17"/>
      <c r="U59" s="17"/>
      <c r="V59" s="17"/>
      <c r="W59" s="17"/>
      <c r="X59" s="17"/>
      <c r="Y59" s="17"/>
      <c r="Z59" s="17"/>
    </row>
    <row r="60" spans="1:26" x14ac:dyDescent="0.2">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sheetData>
  <customSheetViews>
    <customSheetView guid="{9E4232BB-3DBB-49FE-A1D6-0F81CC0E0FD2}" scale="85" showPageBreaks="1" view="pageBreakPreview" topLeftCell="A11">
      <selection activeCell="A5" sqref="A5:Z76"/>
    </customSheetView>
  </customSheetViews>
  <mergeCells count="3">
    <mergeCell ref="A8:B8"/>
    <mergeCell ref="F8:G8"/>
    <mergeCell ref="T8:U8"/>
  </mergeCells>
  <phoneticPr fontId="3" type="noConversion"/>
  <printOptions horizontalCentered="1"/>
  <pageMargins left="0.7" right="0.7" top="0.75" bottom="0.75" header="0.3" footer="0.3"/>
  <pageSetup scale="50"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X75"/>
  <sheetViews>
    <sheetView view="pageBreakPreview" zoomScaleNormal="100" zoomScaleSheetLayoutView="100" workbookViewId="0"/>
  </sheetViews>
  <sheetFormatPr defaultRowHeight="12.75" x14ac:dyDescent="0.2"/>
  <sheetData>
    <row r="1" spans="1:24" x14ac:dyDescent="0.2">
      <c r="A1" s="1"/>
      <c r="B1" s="1"/>
      <c r="C1" s="1"/>
      <c r="D1" s="1"/>
      <c r="E1" s="1"/>
      <c r="F1" s="1"/>
      <c r="G1" s="1"/>
      <c r="H1" s="1"/>
      <c r="I1" s="1"/>
      <c r="J1" s="1"/>
      <c r="K1" s="1"/>
      <c r="L1" s="1"/>
      <c r="M1" s="1"/>
      <c r="N1" s="1"/>
      <c r="O1" s="1"/>
      <c r="P1" s="1"/>
      <c r="Q1" s="1"/>
      <c r="R1" s="1"/>
      <c r="S1" s="1"/>
      <c r="T1" s="1"/>
      <c r="U1" s="1"/>
      <c r="V1" s="1"/>
      <c r="W1" s="1"/>
      <c r="X1" s="1"/>
    </row>
    <row r="2" spans="1:24" x14ac:dyDescent="0.2">
      <c r="A2" s="1"/>
      <c r="B2" s="1"/>
      <c r="C2" s="1"/>
      <c r="D2" s="1"/>
      <c r="E2" s="1"/>
      <c r="F2" s="1"/>
      <c r="G2" s="1"/>
      <c r="H2" s="1"/>
      <c r="I2" s="1"/>
      <c r="J2" s="1"/>
      <c r="K2" s="1"/>
      <c r="L2" s="1"/>
      <c r="M2" s="1"/>
      <c r="N2" s="1"/>
      <c r="O2" s="1"/>
      <c r="P2" s="1"/>
      <c r="Q2" s="1"/>
      <c r="R2" s="1"/>
      <c r="S2" s="1"/>
      <c r="T2" s="1"/>
      <c r="U2" s="1"/>
      <c r="V2" s="1"/>
      <c r="W2" s="1"/>
      <c r="X2" s="1"/>
    </row>
    <row r="3" spans="1:24" x14ac:dyDescent="0.2">
      <c r="A3" s="1"/>
      <c r="B3" s="1"/>
      <c r="C3" s="1"/>
      <c r="D3" s="1"/>
      <c r="E3" s="1"/>
      <c r="F3" s="1"/>
      <c r="G3" s="1"/>
      <c r="H3" s="1"/>
      <c r="I3" s="1"/>
      <c r="J3" s="1"/>
      <c r="K3" s="1"/>
      <c r="L3" s="1"/>
      <c r="M3" s="1"/>
      <c r="N3" s="1"/>
      <c r="O3" s="1"/>
      <c r="P3" s="1"/>
      <c r="Q3" s="1"/>
      <c r="R3" s="1"/>
      <c r="S3" s="1"/>
      <c r="T3" s="1"/>
      <c r="U3" s="1"/>
      <c r="V3" s="1"/>
      <c r="W3" s="1"/>
      <c r="X3" s="1"/>
    </row>
    <row r="4" spans="1:24" x14ac:dyDescent="0.2">
      <c r="A4" s="1"/>
      <c r="B4" s="1"/>
      <c r="C4" s="1"/>
      <c r="D4" s="1"/>
      <c r="E4" s="1"/>
      <c r="F4" s="1"/>
      <c r="G4" s="1"/>
      <c r="H4" s="1"/>
      <c r="I4" s="1"/>
      <c r="J4" s="1"/>
      <c r="K4" s="1"/>
      <c r="L4" s="1"/>
      <c r="M4" s="1"/>
      <c r="N4" s="1"/>
      <c r="O4" s="1"/>
      <c r="P4" s="1"/>
      <c r="Q4" s="1"/>
      <c r="R4" s="1"/>
      <c r="S4" s="1"/>
      <c r="T4" s="1"/>
      <c r="U4" s="1"/>
      <c r="V4" s="1"/>
      <c r="W4" s="1"/>
      <c r="X4" s="1"/>
    </row>
    <row r="5" spans="1:24" x14ac:dyDescent="0.2">
      <c r="A5" s="1"/>
      <c r="B5" s="1"/>
      <c r="C5" s="1"/>
      <c r="D5" s="1"/>
      <c r="E5" s="1"/>
      <c r="F5" s="1"/>
      <c r="G5" s="1"/>
      <c r="H5" s="1"/>
      <c r="I5" s="1"/>
      <c r="J5" s="1"/>
      <c r="K5" s="1"/>
      <c r="L5" s="1"/>
      <c r="M5" s="1"/>
      <c r="N5" s="1"/>
      <c r="O5" s="1"/>
      <c r="P5" s="1"/>
      <c r="Q5" s="1"/>
      <c r="R5" s="1"/>
      <c r="S5" s="1"/>
      <c r="T5" s="1"/>
      <c r="U5" s="1"/>
      <c r="V5" s="1"/>
      <c r="W5" s="1"/>
      <c r="X5" s="1"/>
    </row>
    <row r="6" spans="1:24" x14ac:dyDescent="0.2">
      <c r="A6" s="1"/>
      <c r="B6" s="1"/>
      <c r="C6" s="1"/>
      <c r="D6" s="1"/>
      <c r="E6" s="1"/>
      <c r="F6" s="1"/>
      <c r="G6" s="1"/>
      <c r="H6" s="1"/>
      <c r="I6" s="1"/>
      <c r="J6" s="1"/>
      <c r="K6" s="1"/>
      <c r="L6" s="1"/>
      <c r="M6" s="1"/>
      <c r="N6" s="1"/>
      <c r="O6" s="1"/>
      <c r="P6" s="1"/>
      <c r="Q6" s="1"/>
      <c r="R6" s="1"/>
      <c r="S6" s="1"/>
      <c r="T6" s="1"/>
      <c r="U6" s="1"/>
      <c r="V6" s="1"/>
      <c r="W6" s="1"/>
    </row>
    <row r="7" spans="1:24" x14ac:dyDescent="0.2">
      <c r="A7" s="1"/>
      <c r="B7" s="1"/>
      <c r="C7" s="1"/>
      <c r="D7" s="1"/>
      <c r="E7" s="1"/>
      <c r="F7" s="1"/>
      <c r="G7" s="1"/>
      <c r="H7" s="1"/>
      <c r="I7" s="1"/>
      <c r="J7" s="1"/>
      <c r="K7" s="1"/>
      <c r="L7" s="1"/>
      <c r="M7" s="1"/>
      <c r="N7" s="1"/>
      <c r="O7" s="1"/>
      <c r="P7" s="1"/>
      <c r="Q7" s="1"/>
      <c r="R7" s="1"/>
      <c r="S7" s="1"/>
      <c r="T7" s="1"/>
      <c r="U7" s="1"/>
      <c r="V7" s="1"/>
      <c r="W7" s="1"/>
    </row>
    <row r="8" spans="1:24" ht="13.5" thickBot="1" x14ac:dyDescent="0.25">
      <c r="A8" s="1"/>
      <c r="B8" s="1"/>
      <c r="C8" s="1"/>
      <c r="D8" s="1"/>
      <c r="E8" s="1"/>
      <c r="F8" s="1"/>
      <c r="G8" s="1"/>
      <c r="H8" s="1"/>
      <c r="I8" s="1"/>
      <c r="J8" s="1"/>
      <c r="K8" s="1"/>
      <c r="L8" s="1"/>
      <c r="M8" s="1"/>
      <c r="N8" s="1"/>
      <c r="O8" s="1"/>
      <c r="P8" s="1"/>
      <c r="Q8" s="1"/>
      <c r="R8" s="1"/>
      <c r="S8" s="1"/>
      <c r="T8" s="1"/>
      <c r="U8" s="1"/>
      <c r="V8" s="1"/>
      <c r="W8" s="1"/>
      <c r="X8" s="1"/>
    </row>
    <row r="9" spans="1:24" ht="14.25" thickTop="1" thickBot="1" x14ac:dyDescent="0.25">
      <c r="A9" s="107" t="s">
        <v>25</v>
      </c>
      <c r="B9" s="108"/>
      <c r="C9" s="3" t="str">
        <f>'Informal Database'!U9</f>
        <v>2400785G</v>
      </c>
      <c r="D9" s="2"/>
      <c r="E9" s="2"/>
      <c r="F9" s="111"/>
      <c r="G9" s="111"/>
      <c r="H9" s="3"/>
      <c r="I9" s="2"/>
      <c r="J9" s="2"/>
      <c r="K9" s="2"/>
      <c r="L9" s="2"/>
      <c r="M9" s="2"/>
      <c r="N9" s="2"/>
      <c r="O9" s="2"/>
      <c r="P9" s="2"/>
      <c r="Q9" s="2"/>
      <c r="R9" s="111" t="s">
        <v>36</v>
      </c>
      <c r="S9" s="111"/>
      <c r="T9" s="3" t="str">
        <f>'Informal Database'!$U$4</f>
        <v>Shenandoah S-1</v>
      </c>
      <c r="U9" s="3" t="str">
        <f>'Informal Database'!$U$4</f>
        <v>Shenandoah S-1</v>
      </c>
      <c r="V9" s="3"/>
      <c r="W9" s="2"/>
      <c r="X9" s="28"/>
    </row>
    <row r="10" spans="1:24" ht="13.5" thickTop="1" x14ac:dyDescent="0.2">
      <c r="A10" s="1"/>
      <c r="B10" s="1"/>
      <c r="C10" s="1"/>
      <c r="D10" s="1"/>
      <c r="E10" s="1"/>
      <c r="F10" s="1"/>
      <c r="G10" s="1"/>
      <c r="H10" s="1"/>
      <c r="I10" s="1"/>
      <c r="J10" s="1"/>
      <c r="K10" s="1"/>
      <c r="L10" s="1"/>
      <c r="M10" s="1"/>
      <c r="N10" s="1"/>
      <c r="O10" s="1"/>
      <c r="P10" s="1"/>
      <c r="Q10" s="1"/>
      <c r="R10" s="1"/>
      <c r="S10" s="1"/>
      <c r="T10" s="1"/>
      <c r="U10" s="1"/>
      <c r="V10" s="1"/>
      <c r="W10" s="1"/>
      <c r="X10" s="1"/>
    </row>
    <row r="11" spans="1:24" x14ac:dyDescent="0.2">
      <c r="A11" s="1"/>
      <c r="B11" s="1"/>
      <c r="C11" s="1"/>
      <c r="D11" s="1"/>
      <c r="E11" s="1"/>
      <c r="F11" s="1"/>
      <c r="G11" s="1"/>
      <c r="H11" s="1"/>
      <c r="I11" s="1"/>
      <c r="J11" s="1"/>
      <c r="K11" s="1"/>
      <c r="L11" s="1"/>
      <c r="M11" s="1"/>
      <c r="X11" s="1"/>
    </row>
    <row r="12" spans="1:24" x14ac:dyDescent="0.2">
      <c r="A12" s="1"/>
      <c r="B12" s="1"/>
      <c r="C12" s="1"/>
      <c r="D12" s="1"/>
      <c r="E12" s="1"/>
      <c r="F12" s="1"/>
      <c r="G12" s="1"/>
      <c r="H12" s="1"/>
      <c r="I12" s="1"/>
      <c r="J12" s="1"/>
      <c r="K12" s="1"/>
      <c r="L12" s="1"/>
      <c r="M12" s="1"/>
      <c r="X12" s="1"/>
    </row>
    <row r="13" spans="1:24" x14ac:dyDescent="0.2">
      <c r="A13" s="1"/>
      <c r="B13" s="1"/>
      <c r="C13" s="1"/>
      <c r="D13" s="1"/>
      <c r="E13" s="1"/>
      <c r="F13" s="1"/>
      <c r="G13" s="1"/>
      <c r="H13" s="1"/>
      <c r="I13" s="1"/>
      <c r="J13" s="1"/>
      <c r="K13" s="1"/>
      <c r="L13" s="1"/>
      <c r="M13" s="1"/>
      <c r="X13" s="1"/>
    </row>
    <row r="14" spans="1:24" x14ac:dyDescent="0.2">
      <c r="A14" s="1"/>
      <c r="B14" s="1"/>
      <c r="C14" s="1"/>
      <c r="D14" s="1"/>
      <c r="E14" s="1"/>
      <c r="F14" s="1"/>
      <c r="G14" s="1"/>
      <c r="H14" s="1"/>
      <c r="I14" s="1"/>
      <c r="J14" s="1"/>
      <c r="K14" s="1"/>
      <c r="L14" s="1"/>
      <c r="M14" s="1"/>
      <c r="X14" s="1"/>
    </row>
    <row r="15" spans="1:24" x14ac:dyDescent="0.2">
      <c r="A15" s="1"/>
      <c r="B15" s="1"/>
      <c r="C15" s="1"/>
      <c r="D15" s="1"/>
      <c r="E15" s="1"/>
      <c r="F15" s="1"/>
      <c r="G15" s="1"/>
      <c r="H15" s="1"/>
      <c r="I15" s="1"/>
      <c r="J15" s="1"/>
      <c r="K15" s="1"/>
      <c r="L15" s="1"/>
      <c r="M15" s="1"/>
      <c r="X15" s="1"/>
    </row>
    <row r="16" spans="1:24" x14ac:dyDescent="0.2">
      <c r="A16" s="1"/>
      <c r="B16" s="1"/>
      <c r="C16" s="1"/>
      <c r="D16" s="1"/>
      <c r="E16" s="1"/>
      <c r="F16" s="1"/>
      <c r="G16" s="1"/>
      <c r="H16" s="1"/>
      <c r="I16" s="1"/>
      <c r="J16" s="1"/>
      <c r="K16" s="1"/>
      <c r="L16" s="1"/>
      <c r="M16" s="1"/>
      <c r="X16" s="1"/>
    </row>
    <row r="17" spans="1:24" x14ac:dyDescent="0.2">
      <c r="A17" s="1"/>
      <c r="B17" s="1"/>
      <c r="C17" s="1"/>
      <c r="D17" s="1"/>
      <c r="E17" s="1"/>
      <c r="F17" s="1"/>
      <c r="G17" s="1"/>
      <c r="H17" s="1"/>
      <c r="I17" s="1"/>
      <c r="J17" s="1"/>
      <c r="K17" s="1"/>
      <c r="L17" s="1"/>
      <c r="M17" s="1"/>
      <c r="X17" s="1"/>
    </row>
    <row r="18" spans="1:24" x14ac:dyDescent="0.2">
      <c r="A18" s="1"/>
      <c r="B18" s="1"/>
      <c r="C18" s="1"/>
      <c r="D18" s="1"/>
      <c r="E18" s="1"/>
      <c r="F18" s="1"/>
      <c r="G18" s="1"/>
      <c r="H18" s="1"/>
      <c r="I18" s="1"/>
      <c r="J18" s="1"/>
      <c r="K18" s="1"/>
      <c r="L18" s="1"/>
      <c r="M18" s="1"/>
      <c r="X18" s="1"/>
    </row>
    <row r="19" spans="1:24" x14ac:dyDescent="0.2">
      <c r="A19" s="1"/>
      <c r="B19" s="1"/>
      <c r="C19" s="1"/>
      <c r="D19" s="1"/>
      <c r="E19" s="1"/>
      <c r="F19" s="1"/>
      <c r="G19" s="1"/>
      <c r="H19" s="1"/>
      <c r="I19" s="1"/>
      <c r="J19" s="1"/>
      <c r="K19" s="1"/>
      <c r="L19" s="1"/>
      <c r="M19" s="1"/>
      <c r="X19" s="1"/>
    </row>
    <row r="20" spans="1:24" x14ac:dyDescent="0.2">
      <c r="A20" s="1"/>
      <c r="B20" s="1"/>
      <c r="C20" s="1"/>
      <c r="D20" s="1"/>
      <c r="E20" s="1"/>
      <c r="F20" s="1"/>
      <c r="G20" s="1"/>
      <c r="H20" s="1"/>
      <c r="I20" s="1"/>
      <c r="J20" s="1"/>
      <c r="K20" s="1"/>
      <c r="L20" s="1"/>
      <c r="M20" s="1"/>
      <c r="X20" s="1"/>
    </row>
    <row r="21" spans="1:24" x14ac:dyDescent="0.2">
      <c r="A21" s="1"/>
      <c r="B21" s="1"/>
      <c r="C21" s="1"/>
      <c r="D21" s="1"/>
      <c r="E21" s="1"/>
      <c r="F21" s="1"/>
      <c r="G21" s="1"/>
      <c r="H21" s="1"/>
      <c r="I21" s="1"/>
      <c r="J21" s="1"/>
      <c r="K21" s="1"/>
      <c r="L21" s="1"/>
      <c r="M21" s="1"/>
      <c r="X21" s="1"/>
    </row>
    <row r="22" spans="1:24" x14ac:dyDescent="0.2">
      <c r="A22" s="1"/>
      <c r="B22" s="1"/>
      <c r="C22" s="1"/>
      <c r="D22" s="1"/>
      <c r="E22" s="1"/>
      <c r="F22" s="1"/>
      <c r="G22" s="1"/>
      <c r="H22" s="1"/>
      <c r="I22" s="1"/>
      <c r="J22" s="1"/>
      <c r="K22" s="1"/>
      <c r="L22" s="1"/>
      <c r="M22" s="1"/>
      <c r="X22" s="1"/>
    </row>
    <row r="23" spans="1:24" x14ac:dyDescent="0.2">
      <c r="A23" s="1"/>
      <c r="B23" s="1"/>
      <c r="C23" s="1"/>
      <c r="D23" s="1"/>
      <c r="E23" s="1"/>
      <c r="F23" s="1"/>
      <c r="G23" s="1"/>
      <c r="H23" s="1"/>
      <c r="I23" s="1"/>
      <c r="J23" s="1"/>
      <c r="K23" s="1"/>
      <c r="L23" s="1"/>
      <c r="M23" s="1"/>
      <c r="X23" s="1"/>
    </row>
    <row r="24" spans="1:24" x14ac:dyDescent="0.2">
      <c r="A24" s="1"/>
      <c r="B24" s="1"/>
      <c r="C24" s="1"/>
      <c r="D24" s="1"/>
      <c r="E24" s="1"/>
      <c r="F24" s="1"/>
      <c r="G24" s="1"/>
      <c r="H24" s="1"/>
      <c r="I24" s="1"/>
      <c r="J24" s="1"/>
      <c r="K24" s="1"/>
      <c r="L24" s="1"/>
      <c r="M24" s="1"/>
      <c r="X24" s="1"/>
    </row>
    <row r="25" spans="1:24" x14ac:dyDescent="0.2">
      <c r="A25" s="1"/>
      <c r="B25" s="1"/>
      <c r="C25" s="1"/>
      <c r="D25" s="1"/>
      <c r="E25" s="1"/>
      <c r="F25" s="1"/>
      <c r="G25" s="1"/>
      <c r="H25" s="1"/>
      <c r="I25" s="1"/>
      <c r="J25" s="1"/>
      <c r="K25" s="1"/>
      <c r="L25" s="1"/>
      <c r="M25" s="1"/>
      <c r="X25" s="1"/>
    </row>
    <row r="26" spans="1:24" x14ac:dyDescent="0.2">
      <c r="A26" s="1"/>
      <c r="B26" s="1"/>
      <c r="C26" s="1"/>
      <c r="D26" s="1"/>
      <c r="E26" s="1"/>
      <c r="F26" s="1"/>
      <c r="G26" s="1"/>
      <c r="H26" s="1"/>
      <c r="I26" s="1"/>
      <c r="J26" s="1"/>
      <c r="K26" s="1"/>
      <c r="L26" s="1"/>
      <c r="M26" s="1"/>
      <c r="X26" s="1"/>
    </row>
    <row r="27" spans="1:24" x14ac:dyDescent="0.2">
      <c r="A27" s="1"/>
      <c r="B27" s="1"/>
      <c r="C27" s="1"/>
      <c r="D27" s="1"/>
      <c r="E27" s="1"/>
      <c r="F27" s="1"/>
      <c r="G27" s="1"/>
      <c r="H27" s="1"/>
      <c r="I27" s="1"/>
      <c r="J27" s="1"/>
      <c r="K27" s="1"/>
      <c r="L27" s="1"/>
      <c r="M27" s="1"/>
      <c r="X27" s="1"/>
    </row>
    <row r="28" spans="1:24" x14ac:dyDescent="0.2">
      <c r="A28" s="1"/>
      <c r="B28" s="1"/>
      <c r="C28" s="1"/>
      <c r="D28" s="1"/>
      <c r="E28" s="1"/>
      <c r="F28" s="1"/>
      <c r="G28" s="1"/>
      <c r="H28" s="1"/>
      <c r="I28" s="1"/>
      <c r="J28" s="1"/>
      <c r="K28" s="1"/>
      <c r="L28" s="1"/>
      <c r="M28" s="1"/>
      <c r="X28" s="1"/>
    </row>
    <row r="29" spans="1:24" x14ac:dyDescent="0.2">
      <c r="A29" s="1"/>
      <c r="B29" s="1"/>
      <c r="C29" s="1"/>
      <c r="D29" s="1"/>
      <c r="E29" s="1"/>
      <c r="F29" s="1"/>
      <c r="G29" s="1"/>
      <c r="H29" s="1"/>
      <c r="I29" s="1"/>
      <c r="J29" s="1"/>
      <c r="K29" s="1"/>
      <c r="L29" s="1"/>
      <c r="M29" s="1"/>
      <c r="X29" s="1"/>
    </row>
    <row r="30" spans="1:24" x14ac:dyDescent="0.2">
      <c r="A30" s="1"/>
      <c r="B30" s="1"/>
      <c r="C30" s="1"/>
      <c r="D30" s="1"/>
      <c r="E30" s="1"/>
      <c r="F30" s="1"/>
      <c r="G30" s="1"/>
      <c r="H30" s="1"/>
      <c r="I30" s="1"/>
      <c r="J30" s="1"/>
      <c r="K30" s="1"/>
      <c r="L30" s="1"/>
      <c r="M30" s="1"/>
      <c r="X30" s="1"/>
    </row>
    <row r="31" spans="1:24" x14ac:dyDescent="0.2">
      <c r="A31" s="1"/>
      <c r="B31" s="1"/>
      <c r="C31" s="1"/>
      <c r="D31" s="1"/>
      <c r="E31" s="1"/>
      <c r="F31" s="1"/>
      <c r="G31" s="1"/>
      <c r="H31" s="1"/>
      <c r="I31" s="1"/>
      <c r="J31" s="1"/>
      <c r="K31" s="1"/>
      <c r="L31" s="1"/>
      <c r="M31" s="1"/>
      <c r="X31" s="1"/>
    </row>
    <row r="32" spans="1:24" x14ac:dyDescent="0.2">
      <c r="A32" s="1"/>
      <c r="B32" s="1"/>
      <c r="C32" s="1"/>
      <c r="D32" s="1"/>
      <c r="E32" s="1"/>
      <c r="F32" s="1"/>
      <c r="G32" s="1"/>
      <c r="H32" s="1"/>
      <c r="I32" s="1"/>
      <c r="J32" s="1"/>
      <c r="K32" s="1"/>
      <c r="L32" s="1"/>
      <c r="M32" s="1"/>
      <c r="X32" s="1"/>
    </row>
    <row r="33" spans="1:24" x14ac:dyDescent="0.2">
      <c r="A33" s="1"/>
      <c r="B33" s="1"/>
      <c r="C33" s="1"/>
      <c r="D33" s="1"/>
      <c r="E33" s="1"/>
      <c r="F33" s="1"/>
      <c r="G33" s="1"/>
      <c r="H33" s="1"/>
      <c r="I33" s="1"/>
      <c r="J33" s="1"/>
      <c r="K33" s="1"/>
      <c r="L33" s="1"/>
      <c r="M33" s="1"/>
      <c r="X33" s="1"/>
    </row>
    <row r="34" spans="1:24" x14ac:dyDescent="0.2">
      <c r="A34" s="1"/>
      <c r="B34" s="1"/>
      <c r="C34" s="1"/>
      <c r="D34" s="1"/>
      <c r="E34" s="1"/>
      <c r="F34" s="1"/>
      <c r="G34" s="1"/>
      <c r="H34" s="1"/>
      <c r="I34" s="1"/>
      <c r="J34" s="1"/>
      <c r="K34" s="1"/>
      <c r="L34" s="1"/>
      <c r="M34" s="1"/>
      <c r="X34" s="1"/>
    </row>
    <row r="35" spans="1:24" x14ac:dyDescent="0.2">
      <c r="A35" s="1"/>
      <c r="B35" s="1"/>
      <c r="C35" s="1"/>
      <c r="D35" s="1"/>
      <c r="E35" s="1"/>
      <c r="F35" s="1"/>
      <c r="G35" s="1"/>
      <c r="H35" s="1"/>
      <c r="I35" s="1"/>
      <c r="J35" s="1"/>
      <c r="K35" s="1"/>
      <c r="L35" s="1"/>
      <c r="M35" s="1"/>
      <c r="X35" s="1"/>
    </row>
    <row r="36" spans="1:24" x14ac:dyDescent="0.2">
      <c r="A36" s="1"/>
      <c r="B36" s="1"/>
      <c r="C36" s="1"/>
      <c r="D36" s="1"/>
      <c r="E36" s="1"/>
      <c r="F36" s="1"/>
      <c r="G36" s="1"/>
      <c r="H36" s="1"/>
      <c r="I36" s="1"/>
      <c r="J36" s="1"/>
      <c r="K36" s="1"/>
      <c r="L36" s="1"/>
      <c r="M36" s="1"/>
      <c r="X36" s="1"/>
    </row>
    <row r="37" spans="1:24" x14ac:dyDescent="0.2">
      <c r="A37" s="1"/>
      <c r="B37" s="1"/>
      <c r="C37" s="1"/>
      <c r="D37" s="1"/>
      <c r="E37" s="1"/>
      <c r="F37" s="1"/>
      <c r="G37" s="1"/>
      <c r="H37" s="1"/>
      <c r="I37" s="1"/>
      <c r="J37" s="1"/>
      <c r="K37" s="1"/>
      <c r="L37" s="1"/>
      <c r="M37" s="1"/>
      <c r="X37" s="1"/>
    </row>
    <row r="38" spans="1:24" x14ac:dyDescent="0.2">
      <c r="A38" s="1"/>
      <c r="B38" s="1"/>
      <c r="C38" s="1"/>
      <c r="D38" s="1"/>
      <c r="E38" s="1"/>
      <c r="F38" s="1"/>
      <c r="G38" s="1"/>
      <c r="H38" s="1"/>
      <c r="I38" s="1"/>
      <c r="J38" s="1"/>
      <c r="K38" s="1"/>
      <c r="L38" s="1"/>
      <c r="M38" s="1"/>
      <c r="X38" s="1"/>
    </row>
    <row r="39" spans="1:24" x14ac:dyDescent="0.2">
      <c r="A39" s="1"/>
      <c r="B39" s="1"/>
      <c r="C39" s="1"/>
      <c r="D39" s="1"/>
      <c r="E39" s="1"/>
      <c r="F39" s="1"/>
      <c r="G39" s="1"/>
      <c r="H39" s="1"/>
      <c r="I39" s="1"/>
      <c r="J39" s="1"/>
      <c r="K39" s="1"/>
      <c r="L39" s="1"/>
      <c r="M39" s="1"/>
      <c r="X39" s="1"/>
    </row>
    <row r="40" spans="1:24" x14ac:dyDescent="0.2">
      <c r="A40" s="1"/>
      <c r="B40" s="1"/>
      <c r="C40" s="1"/>
      <c r="D40" s="1"/>
      <c r="E40" s="1"/>
      <c r="F40" s="1"/>
      <c r="G40" s="1"/>
      <c r="H40" s="1"/>
      <c r="I40" s="1"/>
      <c r="J40" s="1"/>
      <c r="K40" s="1"/>
      <c r="L40" s="1"/>
      <c r="M40" s="1"/>
      <c r="X40" s="1"/>
    </row>
    <row r="41" spans="1:24" x14ac:dyDescent="0.2">
      <c r="A41" s="1"/>
      <c r="B41" s="1"/>
      <c r="C41" s="1"/>
      <c r="D41" s="1"/>
      <c r="E41" s="1"/>
      <c r="F41" s="1"/>
      <c r="G41" s="1"/>
      <c r="H41" s="1"/>
      <c r="I41" s="1"/>
      <c r="J41" s="1"/>
      <c r="K41" s="1"/>
      <c r="L41" s="1"/>
      <c r="M41" s="1"/>
      <c r="X41" s="1"/>
    </row>
    <row r="42" spans="1:24" x14ac:dyDescent="0.2">
      <c r="A42" s="1"/>
      <c r="B42" s="1"/>
      <c r="C42" s="1"/>
      <c r="D42" s="1"/>
      <c r="E42" s="1"/>
      <c r="F42" s="1"/>
      <c r="G42" s="1"/>
      <c r="H42" s="1"/>
      <c r="I42" s="1"/>
      <c r="J42" s="1"/>
      <c r="K42" s="1"/>
      <c r="L42" s="1"/>
      <c r="M42" s="1"/>
      <c r="X42" s="1"/>
    </row>
    <row r="43" spans="1:24" x14ac:dyDescent="0.2">
      <c r="A43" s="1"/>
      <c r="B43" s="1"/>
      <c r="C43" s="1"/>
      <c r="D43" s="1"/>
      <c r="E43" s="1"/>
      <c r="F43" s="1"/>
      <c r="G43" s="1"/>
      <c r="H43" s="1"/>
      <c r="I43" s="1"/>
      <c r="J43" s="1"/>
      <c r="K43" s="1"/>
      <c r="L43" s="1"/>
      <c r="M43" s="1"/>
      <c r="X43" s="1"/>
    </row>
    <row r="44" spans="1:24" x14ac:dyDescent="0.2">
      <c r="A44" s="1"/>
      <c r="B44" s="1"/>
      <c r="C44" s="1"/>
      <c r="D44" s="1"/>
      <c r="E44" s="1"/>
      <c r="F44" s="1"/>
      <c r="G44" s="1"/>
      <c r="H44" s="1"/>
      <c r="I44" s="1"/>
      <c r="J44" s="1"/>
      <c r="K44" s="1"/>
      <c r="L44" s="1"/>
      <c r="M44" s="1"/>
      <c r="N44" s="1"/>
      <c r="O44" s="1"/>
      <c r="P44" s="1"/>
      <c r="Q44" s="1"/>
      <c r="R44" s="1"/>
      <c r="S44" s="1"/>
      <c r="T44" s="1"/>
      <c r="U44" s="1"/>
      <c r="V44" s="1"/>
      <c r="W44" s="1"/>
      <c r="X44" s="1"/>
    </row>
    <row r="45" spans="1:24" x14ac:dyDescent="0.2">
      <c r="A45" s="1"/>
      <c r="B45" s="1"/>
      <c r="C45" s="1"/>
      <c r="D45" s="1"/>
      <c r="E45" s="1"/>
      <c r="F45" s="1"/>
      <c r="G45" s="1"/>
      <c r="H45" s="1"/>
      <c r="I45" s="1"/>
      <c r="J45" s="1"/>
      <c r="K45" s="1"/>
      <c r="L45" s="1"/>
      <c r="M45" s="1"/>
      <c r="N45" s="1"/>
      <c r="O45" s="1"/>
      <c r="P45" s="1"/>
      <c r="Q45" s="1"/>
      <c r="R45" s="1"/>
      <c r="S45" s="1"/>
      <c r="T45" s="1"/>
      <c r="U45" s="1"/>
      <c r="V45" s="1"/>
      <c r="W45" s="1"/>
      <c r="X45" s="1"/>
    </row>
    <row r="50" spans="9:17" x14ac:dyDescent="0.2">
      <c r="I50" s="17"/>
      <c r="J50" s="17"/>
      <c r="K50" s="17"/>
      <c r="L50" s="17"/>
      <c r="M50" s="17"/>
      <c r="N50" s="17"/>
      <c r="O50" s="17"/>
    </row>
    <row r="51" spans="9:17" x14ac:dyDescent="0.2">
      <c r="I51" s="23">
        <v>0</v>
      </c>
      <c r="J51" s="23">
        <v>0</v>
      </c>
      <c r="K51" s="23">
        <v>0</v>
      </c>
      <c r="L51" s="23"/>
      <c r="M51" s="23">
        <v>0</v>
      </c>
      <c r="N51" s="23">
        <v>0</v>
      </c>
      <c r="O51" s="23"/>
      <c r="P51" s="24">
        <v>0</v>
      </c>
      <c r="Q51" s="23">
        <v>0</v>
      </c>
    </row>
    <row r="52" spans="9:17" x14ac:dyDescent="0.2">
      <c r="I52" s="23">
        <v>5</v>
      </c>
      <c r="J52" s="23">
        <v>2</v>
      </c>
      <c r="K52" s="23">
        <f>J52/0.75</f>
        <v>2.6666666666666665</v>
      </c>
      <c r="L52" s="23"/>
      <c r="M52" s="23">
        <v>16</v>
      </c>
      <c r="N52" s="23">
        <v>16</v>
      </c>
      <c r="O52" s="23"/>
      <c r="P52" s="24">
        <v>8</v>
      </c>
      <c r="Q52" s="23">
        <v>6</v>
      </c>
    </row>
    <row r="53" spans="9:17" x14ac:dyDescent="0.2">
      <c r="I53" s="23">
        <v>10</v>
      </c>
      <c r="J53" s="23">
        <v>4</v>
      </c>
      <c r="K53" s="23">
        <f t="shared" ref="K53:K59" si="0">J53/0.75</f>
        <v>5.333333333333333</v>
      </c>
      <c r="L53" s="23"/>
      <c r="M53" s="23"/>
      <c r="N53" s="23"/>
      <c r="O53" s="23"/>
    </row>
    <row r="54" spans="9:17" x14ac:dyDescent="0.2">
      <c r="I54" s="23">
        <v>15</v>
      </c>
      <c r="J54" s="23">
        <v>6</v>
      </c>
      <c r="K54" s="23">
        <f t="shared" si="0"/>
        <v>8</v>
      </c>
      <c r="L54" s="23"/>
      <c r="M54" s="23"/>
      <c r="N54" s="23"/>
      <c r="O54" s="23"/>
    </row>
    <row r="55" spans="9:17" x14ac:dyDescent="0.2">
      <c r="I55" s="23">
        <v>20</v>
      </c>
      <c r="J55" s="23">
        <v>8</v>
      </c>
      <c r="K55" s="23">
        <f t="shared" si="0"/>
        <v>10.666666666666666</v>
      </c>
      <c r="L55" s="23"/>
      <c r="M55" s="23">
        <v>0</v>
      </c>
      <c r="N55" s="23">
        <v>0</v>
      </c>
      <c r="O55" s="23"/>
    </row>
    <row r="56" spans="9:17" x14ac:dyDescent="0.2">
      <c r="I56" s="23">
        <v>30</v>
      </c>
      <c r="J56" s="23">
        <v>10</v>
      </c>
      <c r="K56" s="23">
        <f t="shared" si="0"/>
        <v>13.333333333333334</v>
      </c>
      <c r="L56" s="23"/>
      <c r="M56" s="23">
        <v>7</v>
      </c>
      <c r="N56" s="23">
        <v>7</v>
      </c>
      <c r="O56" s="23"/>
    </row>
    <row r="57" spans="9:17" x14ac:dyDescent="0.2">
      <c r="I57" s="23"/>
      <c r="J57" s="23">
        <v>12</v>
      </c>
      <c r="K57" s="23">
        <f t="shared" si="0"/>
        <v>16</v>
      </c>
      <c r="L57" s="23"/>
      <c r="M57" s="23"/>
      <c r="N57" s="23"/>
      <c r="O57" s="23"/>
    </row>
    <row r="58" spans="9:17" x14ac:dyDescent="0.2">
      <c r="I58" s="23"/>
      <c r="J58" s="23">
        <v>14</v>
      </c>
      <c r="K58" s="23">
        <f t="shared" si="0"/>
        <v>18.666666666666668</v>
      </c>
      <c r="L58" s="23"/>
      <c r="M58" s="23"/>
      <c r="N58" s="23"/>
      <c r="O58" s="23"/>
    </row>
    <row r="59" spans="9:17" x14ac:dyDescent="0.2">
      <c r="I59" s="23"/>
      <c r="J59" s="23">
        <v>16</v>
      </c>
      <c r="K59" s="23">
        <f t="shared" si="0"/>
        <v>21.333333333333332</v>
      </c>
      <c r="L59" s="23"/>
      <c r="M59" s="23"/>
      <c r="N59" s="23"/>
      <c r="O59" s="23"/>
    </row>
    <row r="60" spans="9:17" x14ac:dyDescent="0.2">
      <c r="I60" s="23"/>
      <c r="J60" s="23"/>
      <c r="K60" s="23"/>
      <c r="L60" s="23"/>
      <c r="M60" s="23"/>
      <c r="N60" s="23"/>
      <c r="O60" s="23"/>
    </row>
    <row r="61" spans="9:17" x14ac:dyDescent="0.2">
      <c r="I61" s="23"/>
      <c r="J61" s="23"/>
      <c r="K61" s="23"/>
      <c r="L61" s="23"/>
      <c r="M61" s="23"/>
      <c r="N61" s="23"/>
      <c r="O61" s="23"/>
    </row>
    <row r="62" spans="9:17" x14ac:dyDescent="0.2">
      <c r="I62" s="23"/>
      <c r="J62" s="23"/>
      <c r="K62" s="23"/>
      <c r="L62" s="23"/>
      <c r="M62" s="23"/>
      <c r="N62" s="23"/>
      <c r="O62" s="23"/>
    </row>
    <row r="63" spans="9:17" x14ac:dyDescent="0.2">
      <c r="I63" s="23">
        <v>0</v>
      </c>
      <c r="J63" s="23">
        <v>0</v>
      </c>
      <c r="K63" s="23"/>
      <c r="L63" s="23">
        <v>0</v>
      </c>
      <c r="M63" s="23"/>
      <c r="N63" s="23"/>
      <c r="O63" s="23"/>
    </row>
    <row r="64" spans="9:17" x14ac:dyDescent="0.2">
      <c r="I64" s="23">
        <f>I63+0.5</f>
        <v>0.5</v>
      </c>
      <c r="J64" s="23">
        <f>J63+0.5</f>
        <v>0.5</v>
      </c>
      <c r="K64" s="23"/>
      <c r="L64" s="23"/>
      <c r="M64" s="23"/>
      <c r="N64" s="23"/>
      <c r="O64" s="23"/>
    </row>
    <row r="65" spans="9:15" x14ac:dyDescent="0.2">
      <c r="I65" s="23">
        <f t="shared" ref="I65:I75" si="1">I64+0.5</f>
        <v>1</v>
      </c>
      <c r="J65" s="23">
        <f t="shared" ref="J65:J75" si="2">J64+0.5</f>
        <v>1</v>
      </c>
      <c r="K65" s="23"/>
      <c r="L65" s="23"/>
      <c r="M65" s="23"/>
      <c r="N65" s="23"/>
      <c r="O65" s="23"/>
    </row>
    <row r="66" spans="9:15" x14ac:dyDescent="0.2">
      <c r="I66" s="23">
        <f t="shared" si="1"/>
        <v>1.5</v>
      </c>
      <c r="J66" s="23">
        <f t="shared" si="2"/>
        <v>1.5</v>
      </c>
      <c r="K66" s="23"/>
      <c r="L66" s="23"/>
      <c r="M66" s="23"/>
      <c r="N66" s="23"/>
      <c r="O66" s="23"/>
    </row>
    <row r="67" spans="9:15" x14ac:dyDescent="0.2">
      <c r="I67" s="23">
        <f t="shared" si="1"/>
        <v>2</v>
      </c>
      <c r="J67" s="23">
        <f t="shared" si="2"/>
        <v>2</v>
      </c>
      <c r="K67" s="23"/>
      <c r="L67" s="23"/>
      <c r="M67" s="23"/>
      <c r="N67" s="23"/>
      <c r="O67" s="23"/>
    </row>
    <row r="68" spans="9:15" x14ac:dyDescent="0.2">
      <c r="I68" s="23">
        <f>I67+0.5</f>
        <v>2.5</v>
      </c>
      <c r="J68" s="23">
        <f t="shared" si="2"/>
        <v>2.5</v>
      </c>
      <c r="K68" s="23"/>
      <c r="L68" s="23"/>
      <c r="M68" s="23"/>
      <c r="N68" s="23"/>
      <c r="O68" s="23"/>
    </row>
    <row r="69" spans="9:15" x14ac:dyDescent="0.2">
      <c r="I69" s="23">
        <f t="shared" si="1"/>
        <v>3</v>
      </c>
      <c r="J69" s="23">
        <f t="shared" si="2"/>
        <v>3</v>
      </c>
      <c r="K69" s="23"/>
      <c r="L69" s="23"/>
      <c r="M69" s="23"/>
      <c r="N69" s="23"/>
      <c r="O69" s="23"/>
    </row>
    <row r="70" spans="9:15" x14ac:dyDescent="0.2">
      <c r="I70" s="23">
        <f>I69+0.5</f>
        <v>3.5</v>
      </c>
      <c r="J70" s="23">
        <f t="shared" si="2"/>
        <v>3.5</v>
      </c>
      <c r="K70" s="23"/>
      <c r="L70" s="23"/>
      <c r="M70" s="23"/>
      <c r="N70" s="23"/>
      <c r="O70" s="23"/>
    </row>
    <row r="71" spans="9:15" x14ac:dyDescent="0.2">
      <c r="I71" s="23">
        <f t="shared" si="1"/>
        <v>4</v>
      </c>
      <c r="J71" s="23">
        <f t="shared" si="2"/>
        <v>4</v>
      </c>
      <c r="K71" s="23"/>
      <c r="L71" s="23"/>
      <c r="M71" s="23"/>
      <c r="N71" s="23"/>
      <c r="O71" s="23"/>
    </row>
    <row r="72" spans="9:15" x14ac:dyDescent="0.2">
      <c r="I72" s="23">
        <f t="shared" si="1"/>
        <v>4.5</v>
      </c>
      <c r="J72" s="23">
        <f t="shared" si="2"/>
        <v>4.5</v>
      </c>
      <c r="K72" s="23"/>
      <c r="L72" s="23"/>
      <c r="M72" s="23"/>
      <c r="N72" s="23"/>
      <c r="O72" s="23"/>
    </row>
    <row r="73" spans="9:15" x14ac:dyDescent="0.2">
      <c r="I73" s="23">
        <f t="shared" si="1"/>
        <v>5</v>
      </c>
      <c r="J73" s="23">
        <f t="shared" si="2"/>
        <v>5</v>
      </c>
      <c r="K73" s="23"/>
      <c r="L73" s="23"/>
      <c r="M73" s="23"/>
      <c r="N73" s="23"/>
      <c r="O73" s="23"/>
    </row>
    <row r="74" spans="9:15" x14ac:dyDescent="0.2">
      <c r="I74" s="23">
        <f>I73+0.5</f>
        <v>5.5</v>
      </c>
      <c r="J74" s="23">
        <f t="shared" si="2"/>
        <v>5.5</v>
      </c>
      <c r="K74" s="23"/>
      <c r="L74" s="23"/>
      <c r="M74" s="23"/>
      <c r="N74" s="23"/>
      <c r="O74" s="23"/>
    </row>
    <row r="75" spans="9:15" x14ac:dyDescent="0.2">
      <c r="I75" s="23">
        <f t="shared" si="1"/>
        <v>6</v>
      </c>
      <c r="J75" s="23">
        <f t="shared" si="2"/>
        <v>6</v>
      </c>
      <c r="K75" s="23"/>
      <c r="L75" s="23"/>
      <c r="M75" s="23"/>
      <c r="N75" s="23"/>
      <c r="O75" s="23"/>
    </row>
  </sheetData>
  <mergeCells count="3">
    <mergeCell ref="A9:B9"/>
    <mergeCell ref="F9:G9"/>
    <mergeCell ref="R9:S9"/>
  </mergeCells>
  <printOptions horizontalCentered="1"/>
  <pageMargins left="0.7" right="0.7" top="0.75" bottom="0.75" header="0.3" footer="0.3"/>
  <pageSetup scale="5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dimension ref="A1:M45"/>
  <sheetViews>
    <sheetView view="pageBreakPreview" zoomScaleNormal="100" workbookViewId="0"/>
  </sheetViews>
  <sheetFormatPr defaultRowHeight="12.75" x14ac:dyDescent="0.2"/>
  <sheetData>
    <row r="1" spans="1:13" x14ac:dyDescent="0.2">
      <c r="A1" s="1"/>
      <c r="B1" s="1"/>
      <c r="C1" s="1"/>
      <c r="D1" s="1"/>
      <c r="E1" s="1"/>
      <c r="F1" s="1"/>
      <c r="G1" s="1"/>
      <c r="H1" s="1"/>
      <c r="I1" s="1"/>
      <c r="J1" s="1"/>
      <c r="K1" s="1"/>
      <c r="L1" s="1"/>
      <c r="M1" s="1"/>
    </row>
    <row r="2" spans="1:13" x14ac:dyDescent="0.2">
      <c r="A2" s="1"/>
      <c r="B2" s="1"/>
      <c r="C2" s="1"/>
      <c r="D2" s="1"/>
      <c r="E2" s="1"/>
      <c r="F2" s="1"/>
      <c r="G2" s="1"/>
      <c r="H2" s="1"/>
      <c r="I2" s="1"/>
      <c r="J2" s="1"/>
      <c r="K2" s="1"/>
      <c r="L2" s="1"/>
      <c r="M2" s="1"/>
    </row>
    <row r="3" spans="1:13" x14ac:dyDescent="0.2">
      <c r="A3" s="1"/>
      <c r="B3" s="1"/>
      <c r="C3" s="1"/>
      <c r="D3" s="1"/>
      <c r="E3" s="1"/>
      <c r="F3" s="1"/>
      <c r="G3" s="1"/>
      <c r="H3" s="1"/>
      <c r="I3" s="1"/>
      <c r="J3" s="1"/>
      <c r="K3" s="1"/>
      <c r="L3" s="1"/>
      <c r="M3" s="1"/>
    </row>
    <row r="4" spans="1:13" x14ac:dyDescent="0.2">
      <c r="A4" s="1"/>
      <c r="B4" s="1"/>
      <c r="C4" s="1"/>
      <c r="D4" s="1"/>
      <c r="E4" s="1"/>
      <c r="F4" s="1"/>
      <c r="G4" s="1"/>
      <c r="H4" s="1"/>
      <c r="I4" s="1"/>
      <c r="J4" s="1"/>
      <c r="K4" s="1"/>
      <c r="L4" s="1"/>
      <c r="M4" s="1"/>
    </row>
    <row r="5" spans="1:13" ht="19.899999999999999" customHeight="1" thickBot="1" x14ac:dyDescent="0.25">
      <c r="A5" s="1"/>
      <c r="B5" s="1"/>
      <c r="C5" s="1"/>
      <c r="D5" s="1"/>
      <c r="E5" s="1"/>
      <c r="F5" s="1"/>
      <c r="G5" s="1"/>
      <c r="H5" s="1"/>
      <c r="I5" s="1"/>
      <c r="J5" s="1"/>
      <c r="K5" s="1"/>
      <c r="L5" s="1"/>
      <c r="M5" s="1"/>
    </row>
    <row r="6" spans="1:13" ht="14.25" thickTop="1" thickBot="1" x14ac:dyDescent="0.25">
      <c r="A6" s="107" t="s">
        <v>25</v>
      </c>
      <c r="B6" s="108"/>
      <c r="C6" s="27" t="str">
        <f>'Informal Database'!U9</f>
        <v>2400785G</v>
      </c>
      <c r="D6" s="2"/>
      <c r="E6" s="2"/>
      <c r="F6" s="111"/>
      <c r="G6" s="111"/>
      <c r="H6" s="108" t="s">
        <v>36</v>
      </c>
      <c r="I6" s="108"/>
      <c r="J6" s="109" t="str">
        <f>'Informal Database'!$U$4</f>
        <v>Shenandoah S-1</v>
      </c>
      <c r="K6" s="109"/>
      <c r="L6" s="109"/>
      <c r="M6" s="110"/>
    </row>
    <row r="7" spans="1:13" ht="13.5" thickTop="1" x14ac:dyDescent="0.2">
      <c r="A7" s="1"/>
      <c r="B7" s="1"/>
      <c r="C7" s="1"/>
      <c r="D7" s="1"/>
      <c r="E7" s="1"/>
      <c r="F7" s="1"/>
      <c r="G7" s="1"/>
      <c r="H7" s="1"/>
      <c r="I7" s="1"/>
      <c r="J7" s="1"/>
      <c r="K7" s="1"/>
      <c r="L7" s="1"/>
    </row>
    <row r="8" spans="1:13" x14ac:dyDescent="0.2">
      <c r="A8" s="1"/>
      <c r="B8" s="1"/>
      <c r="C8" s="1"/>
      <c r="D8" s="1"/>
      <c r="E8" s="1"/>
      <c r="F8" s="1"/>
      <c r="G8" s="1"/>
      <c r="H8" s="1"/>
      <c r="I8" s="1"/>
      <c r="J8" s="1"/>
      <c r="K8" s="1"/>
      <c r="L8" s="1"/>
      <c r="M8" s="1"/>
    </row>
    <row r="9" spans="1:13" x14ac:dyDescent="0.2">
      <c r="A9" s="1"/>
      <c r="B9" s="1"/>
      <c r="C9" s="1"/>
      <c r="D9" s="1"/>
      <c r="E9" s="1"/>
      <c r="F9" s="1"/>
      <c r="G9" s="1"/>
      <c r="H9" s="1"/>
      <c r="I9" s="1"/>
      <c r="J9" s="1"/>
      <c r="K9" s="1"/>
      <c r="L9" s="1"/>
      <c r="M9" s="1"/>
    </row>
    <row r="10" spans="1:13" x14ac:dyDescent="0.2">
      <c r="A10" s="1"/>
      <c r="B10" s="1"/>
      <c r="C10" s="1"/>
      <c r="D10" s="1"/>
      <c r="E10" s="1"/>
      <c r="F10" s="1"/>
      <c r="G10" s="1"/>
      <c r="H10" s="1"/>
      <c r="I10" s="1"/>
      <c r="J10" s="1"/>
      <c r="K10" s="1"/>
      <c r="L10" s="1"/>
      <c r="M10" s="1"/>
    </row>
    <row r="11" spans="1:13" x14ac:dyDescent="0.2">
      <c r="A11" s="1"/>
      <c r="B11" s="1"/>
      <c r="C11" s="1"/>
      <c r="D11" s="1"/>
      <c r="E11" s="1"/>
      <c r="F11" s="1"/>
      <c r="G11" s="1"/>
      <c r="H11" s="1"/>
      <c r="I11" s="1"/>
      <c r="J11" s="1"/>
      <c r="K11" s="1"/>
      <c r="L11" s="1"/>
      <c r="M11" s="1"/>
    </row>
    <row r="12" spans="1:13" x14ac:dyDescent="0.2">
      <c r="A12" s="1"/>
      <c r="B12" s="1"/>
      <c r="C12" s="1"/>
      <c r="D12" s="1"/>
      <c r="E12" s="1"/>
      <c r="F12" s="1"/>
      <c r="G12" s="1"/>
      <c r="H12" s="1"/>
      <c r="I12" s="1"/>
      <c r="J12" s="1"/>
      <c r="K12" s="1"/>
      <c r="L12" s="1"/>
      <c r="M12" s="1"/>
    </row>
    <row r="13" spans="1:13" x14ac:dyDescent="0.2">
      <c r="A13" s="1"/>
      <c r="B13" s="1"/>
      <c r="C13" s="1"/>
      <c r="D13" s="1"/>
      <c r="E13" s="1"/>
      <c r="F13" s="1"/>
      <c r="G13" s="1"/>
      <c r="H13" s="1"/>
      <c r="I13" s="1"/>
      <c r="J13" s="1"/>
      <c r="K13" s="1"/>
      <c r="L13" s="1"/>
      <c r="M13" s="1"/>
    </row>
    <row r="14" spans="1:13" x14ac:dyDescent="0.2">
      <c r="A14" s="1"/>
      <c r="B14" s="1"/>
      <c r="C14" s="1"/>
      <c r="D14" s="1"/>
      <c r="E14" s="1"/>
      <c r="F14" s="1"/>
      <c r="G14" s="1"/>
      <c r="H14" s="1"/>
      <c r="I14" s="1"/>
      <c r="J14" s="1"/>
      <c r="K14" s="1"/>
      <c r="L14" s="1"/>
      <c r="M14" s="1"/>
    </row>
    <row r="15" spans="1:13" x14ac:dyDescent="0.2">
      <c r="A15" s="1"/>
      <c r="B15" s="1"/>
      <c r="C15" s="1"/>
      <c r="D15" s="1"/>
      <c r="E15" s="1"/>
      <c r="F15" s="1"/>
      <c r="G15" s="1"/>
      <c r="H15" s="1"/>
      <c r="I15" s="1"/>
      <c r="J15" s="1"/>
      <c r="K15" s="1"/>
      <c r="L15" s="1"/>
      <c r="M15" s="1"/>
    </row>
    <row r="16" spans="1:13" x14ac:dyDescent="0.2">
      <c r="A16" s="1"/>
      <c r="B16" s="1"/>
      <c r="C16" s="1"/>
      <c r="D16" s="1"/>
      <c r="E16" s="1"/>
      <c r="F16" s="1"/>
      <c r="G16" s="1"/>
      <c r="H16" s="1"/>
      <c r="I16" s="1"/>
      <c r="J16" s="1"/>
      <c r="K16" s="1"/>
      <c r="L16" s="1"/>
      <c r="M16" s="1"/>
    </row>
    <row r="17" spans="1:13" x14ac:dyDescent="0.2">
      <c r="A17" s="1"/>
      <c r="B17" s="1"/>
      <c r="C17" s="1"/>
      <c r="D17" s="1"/>
      <c r="E17" s="1"/>
      <c r="F17" s="1"/>
      <c r="G17" s="1"/>
      <c r="H17" s="1"/>
      <c r="I17" s="1"/>
      <c r="J17" s="1"/>
      <c r="K17" s="1"/>
      <c r="L17" s="1"/>
      <c r="M17" s="1"/>
    </row>
    <row r="18" spans="1:13" x14ac:dyDescent="0.2">
      <c r="A18" s="1"/>
      <c r="B18" s="1"/>
      <c r="C18" s="1"/>
      <c r="D18" s="1"/>
      <c r="E18" s="1"/>
      <c r="F18" s="1"/>
      <c r="G18" s="1"/>
      <c r="H18" s="1"/>
      <c r="I18" s="1"/>
      <c r="J18" s="1"/>
      <c r="K18" s="1"/>
      <c r="L18" s="1"/>
      <c r="M18" s="1"/>
    </row>
    <row r="19" spans="1:13" x14ac:dyDescent="0.2">
      <c r="A19" s="1"/>
      <c r="B19" s="1"/>
      <c r="C19" s="1"/>
      <c r="D19" s="1"/>
      <c r="E19" s="1"/>
      <c r="F19" s="1"/>
      <c r="G19" s="1"/>
      <c r="H19" s="1"/>
      <c r="I19" s="1"/>
      <c r="J19" s="1"/>
      <c r="K19" s="1"/>
      <c r="L19" s="1"/>
      <c r="M19" s="1"/>
    </row>
    <row r="20" spans="1:13" x14ac:dyDescent="0.2">
      <c r="A20" s="1"/>
      <c r="B20" s="1"/>
      <c r="C20" s="1"/>
      <c r="D20" s="1"/>
      <c r="E20" s="1"/>
      <c r="F20" s="1"/>
      <c r="G20" s="1"/>
      <c r="H20" s="1"/>
      <c r="I20" s="1"/>
      <c r="J20" s="1"/>
      <c r="K20" s="1"/>
      <c r="L20" s="1"/>
      <c r="M20" s="1"/>
    </row>
    <row r="21" spans="1:13" x14ac:dyDescent="0.2">
      <c r="A21" s="1"/>
      <c r="B21" s="1"/>
      <c r="C21" s="1"/>
      <c r="D21" s="1"/>
      <c r="E21" s="1"/>
      <c r="F21" s="1"/>
      <c r="G21" s="1"/>
      <c r="H21" s="1"/>
      <c r="I21" s="1"/>
      <c r="J21" s="1"/>
      <c r="K21" s="1"/>
      <c r="L21" s="1"/>
      <c r="M21" s="1"/>
    </row>
    <row r="22" spans="1:13" x14ac:dyDescent="0.2">
      <c r="A22" s="1"/>
      <c r="B22" s="1"/>
      <c r="C22" s="1"/>
      <c r="D22" s="1"/>
      <c r="E22" s="1"/>
      <c r="F22" s="1"/>
      <c r="G22" s="1"/>
      <c r="H22" s="1"/>
      <c r="I22" s="1"/>
      <c r="J22" s="1"/>
      <c r="K22" s="1"/>
      <c r="L22" s="1"/>
      <c r="M22" s="1"/>
    </row>
    <row r="23" spans="1:13" x14ac:dyDescent="0.2">
      <c r="A23" s="1"/>
      <c r="B23" s="1"/>
      <c r="C23" s="1"/>
      <c r="D23" s="1"/>
      <c r="E23" s="1"/>
      <c r="F23" s="1"/>
      <c r="G23" s="1"/>
      <c r="H23" s="1"/>
      <c r="I23" s="1"/>
      <c r="J23" s="1"/>
      <c r="K23" s="1"/>
      <c r="L23" s="1"/>
      <c r="M23" s="1"/>
    </row>
    <row r="24" spans="1:13" x14ac:dyDescent="0.2">
      <c r="A24" s="1"/>
      <c r="B24" s="1"/>
      <c r="C24" s="1"/>
      <c r="D24" s="1"/>
      <c r="E24" s="1"/>
      <c r="F24" s="1"/>
      <c r="G24" s="1"/>
      <c r="H24" s="1"/>
      <c r="I24" s="1"/>
      <c r="J24" s="1"/>
      <c r="K24" s="1"/>
      <c r="L24" s="1"/>
      <c r="M24" s="1"/>
    </row>
    <row r="25" spans="1:13" x14ac:dyDescent="0.2">
      <c r="A25" s="1"/>
      <c r="B25" s="1"/>
      <c r="C25" s="1"/>
      <c r="D25" s="1"/>
      <c r="E25" s="1"/>
      <c r="F25" s="1"/>
      <c r="G25" s="1"/>
      <c r="H25" s="1"/>
      <c r="I25" s="1"/>
      <c r="J25" s="1"/>
      <c r="K25" s="1"/>
      <c r="L25" s="1"/>
      <c r="M25" s="1"/>
    </row>
    <row r="26" spans="1:13" x14ac:dyDescent="0.2">
      <c r="A26" s="1"/>
      <c r="B26" s="1"/>
      <c r="C26" s="1"/>
      <c r="D26" s="1"/>
      <c r="E26" s="1"/>
      <c r="F26" s="1"/>
      <c r="G26" s="1"/>
      <c r="H26" s="1"/>
      <c r="I26" s="1"/>
      <c r="J26" s="1"/>
      <c r="K26" s="1"/>
      <c r="L26" s="1"/>
      <c r="M26" s="1"/>
    </row>
    <row r="27" spans="1:13" x14ac:dyDescent="0.2">
      <c r="A27" s="1"/>
      <c r="B27" s="1"/>
      <c r="C27" s="1"/>
      <c r="D27" s="1"/>
      <c r="E27" s="1"/>
      <c r="F27" s="1"/>
      <c r="G27" s="1"/>
      <c r="H27" s="1"/>
      <c r="I27" s="1"/>
      <c r="J27" s="1"/>
      <c r="K27" s="1"/>
      <c r="L27" s="1"/>
      <c r="M27" s="1"/>
    </row>
    <row r="28" spans="1:13" x14ac:dyDescent="0.2">
      <c r="A28" s="1"/>
      <c r="B28" s="1"/>
      <c r="C28" s="1"/>
      <c r="D28" s="1"/>
      <c r="E28" s="1"/>
      <c r="F28" s="1"/>
      <c r="G28" s="1"/>
      <c r="H28" s="1"/>
      <c r="I28" s="1"/>
      <c r="J28" s="1"/>
      <c r="K28" s="1"/>
      <c r="L28" s="1"/>
      <c r="M28" s="1"/>
    </row>
    <row r="29" spans="1:13" x14ac:dyDescent="0.2">
      <c r="A29" s="1"/>
      <c r="B29" s="1"/>
      <c r="C29" s="1"/>
      <c r="D29" s="1"/>
      <c r="E29" s="1"/>
      <c r="F29" s="1"/>
      <c r="G29" s="1"/>
      <c r="H29" s="1"/>
      <c r="I29" s="1"/>
      <c r="J29" s="1"/>
      <c r="K29" s="1"/>
      <c r="L29" s="1"/>
      <c r="M29" s="1"/>
    </row>
    <row r="30" spans="1:13" x14ac:dyDescent="0.2">
      <c r="A30" s="1"/>
      <c r="B30" s="1"/>
      <c r="C30" s="1"/>
      <c r="D30" s="1"/>
      <c r="E30" s="1"/>
      <c r="F30" s="1"/>
      <c r="G30" s="1"/>
      <c r="H30" s="1"/>
      <c r="I30" s="1"/>
      <c r="J30" s="1"/>
      <c r="K30" s="1"/>
      <c r="L30" s="1"/>
      <c r="M30" s="1"/>
    </row>
    <row r="31" spans="1:13" x14ac:dyDescent="0.2">
      <c r="A31" s="1"/>
      <c r="B31" s="1"/>
      <c r="C31" s="1"/>
      <c r="D31" s="1"/>
      <c r="E31" s="1"/>
      <c r="F31" s="1"/>
      <c r="G31" s="1"/>
      <c r="H31" s="1"/>
      <c r="I31" s="1"/>
      <c r="J31" s="1"/>
      <c r="K31" s="1"/>
      <c r="L31" s="1"/>
      <c r="M31" s="1"/>
    </row>
    <row r="32" spans="1:13" x14ac:dyDescent="0.2">
      <c r="A32" s="1"/>
      <c r="B32" s="1"/>
      <c r="C32" s="1"/>
      <c r="D32" s="1"/>
      <c r="E32" s="1"/>
      <c r="F32" s="1"/>
      <c r="G32" s="1"/>
      <c r="H32" s="1"/>
      <c r="I32" s="1"/>
      <c r="J32" s="1"/>
      <c r="K32" s="1"/>
      <c r="L32" s="1"/>
      <c r="M32" s="1"/>
    </row>
    <row r="33" spans="1:13" x14ac:dyDescent="0.2">
      <c r="A33" s="1"/>
      <c r="B33" s="1"/>
      <c r="C33" s="1"/>
      <c r="D33" s="1"/>
      <c r="E33" s="1"/>
      <c r="F33" s="1"/>
      <c r="G33" s="1"/>
      <c r="H33" s="1"/>
      <c r="I33" s="1"/>
      <c r="J33" s="1"/>
      <c r="K33" s="1"/>
      <c r="L33" s="1"/>
      <c r="M33" s="1"/>
    </row>
    <row r="34" spans="1:13" x14ac:dyDescent="0.2">
      <c r="A34" s="1"/>
      <c r="B34" s="1"/>
      <c r="C34" s="1"/>
      <c r="D34" s="1"/>
      <c r="E34" s="1"/>
      <c r="F34" s="1"/>
      <c r="G34" s="1"/>
      <c r="H34" s="1"/>
      <c r="I34" s="1"/>
      <c r="J34" s="1"/>
      <c r="K34" s="1"/>
      <c r="L34" s="1"/>
      <c r="M34" s="1"/>
    </row>
    <row r="35" spans="1:13" x14ac:dyDescent="0.2">
      <c r="A35" s="1"/>
      <c r="B35" s="1"/>
      <c r="C35" s="1"/>
      <c r="D35" s="1"/>
      <c r="E35" s="1"/>
      <c r="F35" s="1"/>
      <c r="G35" s="1"/>
      <c r="H35" s="1"/>
      <c r="I35" s="1"/>
      <c r="J35" s="1"/>
      <c r="K35" s="1"/>
      <c r="L35" s="1"/>
      <c r="M35" s="1"/>
    </row>
    <row r="36" spans="1:13" x14ac:dyDescent="0.2">
      <c r="A36" s="1"/>
      <c r="B36" s="1"/>
      <c r="C36" s="1"/>
      <c r="D36" s="1"/>
      <c r="E36" s="1"/>
      <c r="F36" s="1"/>
      <c r="G36" s="1"/>
      <c r="H36" s="1"/>
      <c r="I36" s="1"/>
      <c r="J36" s="1"/>
      <c r="K36" s="1"/>
      <c r="L36" s="1"/>
      <c r="M36" s="1"/>
    </row>
    <row r="37" spans="1:13" x14ac:dyDescent="0.2">
      <c r="A37" s="1"/>
      <c r="B37" s="1"/>
      <c r="C37" s="1"/>
      <c r="D37" s="1"/>
      <c r="E37" s="1"/>
      <c r="F37" s="1"/>
      <c r="G37" s="1"/>
      <c r="H37" s="1"/>
      <c r="I37" s="1"/>
      <c r="J37" s="1"/>
      <c r="K37" s="1"/>
      <c r="L37" s="1"/>
      <c r="M37" s="1"/>
    </row>
    <row r="38" spans="1:13" x14ac:dyDescent="0.2">
      <c r="A38" s="1"/>
      <c r="B38" s="1"/>
      <c r="C38" s="1"/>
      <c r="D38" s="1"/>
      <c r="E38" s="1"/>
      <c r="F38" s="1"/>
      <c r="G38" s="1"/>
      <c r="H38" s="1"/>
      <c r="I38" s="1"/>
      <c r="J38" s="1"/>
      <c r="K38" s="1"/>
      <c r="L38" s="1"/>
      <c r="M38" s="1"/>
    </row>
    <row r="39" spans="1:13" x14ac:dyDescent="0.2">
      <c r="A39" s="1"/>
      <c r="B39" s="1"/>
      <c r="C39" s="1"/>
      <c r="D39" s="1"/>
      <c r="E39" s="1"/>
      <c r="F39" s="1"/>
      <c r="G39" s="1"/>
      <c r="H39" s="1"/>
      <c r="I39" s="1"/>
      <c r="J39" s="1"/>
      <c r="K39" s="1"/>
      <c r="L39" s="1"/>
      <c r="M39" s="1"/>
    </row>
    <row r="40" spans="1:13" x14ac:dyDescent="0.2">
      <c r="A40" s="1"/>
      <c r="B40" s="1"/>
      <c r="C40" s="1"/>
      <c r="D40" s="1"/>
      <c r="E40" s="1"/>
      <c r="F40" s="1"/>
      <c r="G40" s="1"/>
      <c r="H40" s="1"/>
      <c r="I40" s="1"/>
      <c r="J40" s="1"/>
      <c r="K40" s="1"/>
      <c r="L40" s="1"/>
      <c r="M40" s="1"/>
    </row>
    <row r="41" spans="1:13" x14ac:dyDescent="0.2">
      <c r="A41" s="1"/>
      <c r="B41" s="1"/>
      <c r="C41" s="1"/>
      <c r="D41" s="1"/>
      <c r="E41" s="1"/>
      <c r="F41" s="1"/>
      <c r="G41" s="1"/>
      <c r="H41" s="1"/>
      <c r="I41" s="1"/>
      <c r="J41" s="1"/>
      <c r="K41" s="1"/>
      <c r="L41" s="1"/>
      <c r="M41" s="1"/>
    </row>
    <row r="42" spans="1:13" x14ac:dyDescent="0.2">
      <c r="A42" s="1"/>
      <c r="B42" s="1"/>
      <c r="C42" s="1"/>
      <c r="D42" s="1"/>
      <c r="E42" s="1"/>
      <c r="F42" s="1"/>
      <c r="G42" s="1"/>
      <c r="H42" s="1"/>
      <c r="I42" s="1"/>
      <c r="J42" s="1"/>
      <c r="K42" s="1"/>
      <c r="L42" s="1"/>
      <c r="M42" s="1"/>
    </row>
    <row r="45" spans="1:13" x14ac:dyDescent="0.2">
      <c r="A45" s="33" t="s">
        <v>58</v>
      </c>
      <c r="B45" s="33"/>
      <c r="C45" s="33"/>
    </row>
  </sheetData>
  <customSheetViews>
    <customSheetView guid="{9E4232BB-3DBB-49FE-A1D6-0F81CC0E0FD2}" showPageBreaks="1" view="pageBreakPreview">
      <selection activeCell="N54" sqref="N54"/>
    </customSheetView>
  </customSheetViews>
  <mergeCells count="4">
    <mergeCell ref="J6:M6"/>
    <mergeCell ref="A6:B6"/>
    <mergeCell ref="F6:G6"/>
    <mergeCell ref="H6:I6"/>
  </mergeCells>
  <phoneticPr fontId="3" type="noConversion"/>
  <printOptions horizontalCentered="1"/>
  <pageMargins left="0.7" right="0.7" top="0.75" bottom="0.75" header="0.3" footer="0.3"/>
  <pageSetup scale="88"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dimension ref="B2:AB50"/>
  <sheetViews>
    <sheetView workbookViewId="0">
      <selection activeCell="T60" sqref="T60"/>
    </sheetView>
  </sheetViews>
  <sheetFormatPr defaultRowHeight="12.75" x14ac:dyDescent="0.2"/>
  <cols>
    <col min="6" max="6" width="23" customWidth="1"/>
  </cols>
  <sheetData>
    <row r="2" spans="2:28" x14ac:dyDescent="0.2">
      <c r="C2" s="16" t="s">
        <v>0</v>
      </c>
      <c r="D2" s="16" t="s">
        <v>16</v>
      </c>
      <c r="G2" s="16" t="s">
        <v>0</v>
      </c>
      <c r="H2" s="16" t="s">
        <v>16</v>
      </c>
      <c r="K2" s="16" t="s">
        <v>0</v>
      </c>
      <c r="L2" s="16" t="s">
        <v>16</v>
      </c>
    </row>
    <row r="3" spans="2:28" x14ac:dyDescent="0.2">
      <c r="B3">
        <v>50</v>
      </c>
      <c r="C3">
        <v>0</v>
      </c>
      <c r="D3">
        <v>0</v>
      </c>
      <c r="F3">
        <v>50</v>
      </c>
      <c r="G3">
        <v>0</v>
      </c>
      <c r="H3">
        <v>0</v>
      </c>
      <c r="J3">
        <v>50</v>
      </c>
      <c r="K3">
        <v>0</v>
      </c>
      <c r="L3">
        <v>0</v>
      </c>
    </row>
    <row r="4" spans="2:28" x14ac:dyDescent="0.2">
      <c r="C4">
        <v>80</v>
      </c>
      <c r="D4">
        <v>40</v>
      </c>
      <c r="G4">
        <v>16</v>
      </c>
      <c r="H4">
        <v>8</v>
      </c>
      <c r="K4">
        <v>4</v>
      </c>
      <c r="L4">
        <f>(J3*K4)/100</f>
        <v>2</v>
      </c>
    </row>
    <row r="5" spans="2:28" x14ac:dyDescent="0.2">
      <c r="B5">
        <v>200</v>
      </c>
      <c r="C5">
        <v>0</v>
      </c>
      <c r="D5">
        <v>0</v>
      </c>
      <c r="F5">
        <v>200</v>
      </c>
      <c r="G5">
        <v>0</v>
      </c>
      <c r="H5">
        <v>0</v>
      </c>
      <c r="J5">
        <v>200</v>
      </c>
      <c r="K5">
        <v>0</v>
      </c>
      <c r="L5">
        <v>0</v>
      </c>
    </row>
    <row r="6" spans="2:28" x14ac:dyDescent="0.2">
      <c r="C6">
        <v>80</v>
      </c>
      <c r="D6">
        <v>160</v>
      </c>
      <c r="G6">
        <v>16</v>
      </c>
      <c r="H6">
        <v>32</v>
      </c>
      <c r="K6">
        <v>4</v>
      </c>
      <c r="L6">
        <f>(J5*K6)/100</f>
        <v>8</v>
      </c>
    </row>
    <row r="7" spans="2:28" x14ac:dyDescent="0.2">
      <c r="B7">
        <v>350</v>
      </c>
      <c r="C7">
        <v>0</v>
      </c>
      <c r="D7">
        <v>0</v>
      </c>
      <c r="F7">
        <v>350</v>
      </c>
      <c r="G7">
        <v>0</v>
      </c>
      <c r="H7">
        <v>0</v>
      </c>
      <c r="J7">
        <v>350</v>
      </c>
      <c r="K7">
        <v>0</v>
      </c>
      <c r="L7">
        <v>0</v>
      </c>
    </row>
    <row r="8" spans="2:28" x14ac:dyDescent="0.2">
      <c r="C8">
        <v>80</v>
      </c>
      <c r="D8">
        <v>280</v>
      </c>
      <c r="G8">
        <v>16</v>
      </c>
      <c r="H8">
        <v>56</v>
      </c>
      <c r="K8">
        <v>4</v>
      </c>
      <c r="L8">
        <f>(J7*K8)/100</f>
        <v>14</v>
      </c>
    </row>
    <row r="9" spans="2:28" x14ac:dyDescent="0.2">
      <c r="B9">
        <v>700</v>
      </c>
      <c r="C9">
        <v>0</v>
      </c>
      <c r="D9">
        <v>0</v>
      </c>
      <c r="F9">
        <v>700</v>
      </c>
      <c r="G9">
        <v>0</v>
      </c>
      <c r="H9">
        <v>0</v>
      </c>
      <c r="J9">
        <v>700</v>
      </c>
      <c r="K9">
        <v>0</v>
      </c>
      <c r="L9">
        <v>0</v>
      </c>
    </row>
    <row r="10" spans="2:28" x14ac:dyDescent="0.2">
      <c r="C10">
        <v>42.85</v>
      </c>
      <c r="D10">
        <v>300</v>
      </c>
      <c r="G10">
        <v>11.43</v>
      </c>
      <c r="H10">
        <v>80</v>
      </c>
      <c r="K10">
        <v>4</v>
      </c>
      <c r="L10">
        <f>(J9*K10)/100</f>
        <v>28</v>
      </c>
    </row>
    <row r="15" spans="2:28" x14ac:dyDescent="0.2">
      <c r="O15" t="s">
        <v>2</v>
      </c>
      <c r="P15" t="s">
        <v>1</v>
      </c>
      <c r="S15" t="s">
        <v>2</v>
      </c>
      <c r="T15" t="s">
        <v>1</v>
      </c>
      <c r="W15" t="s">
        <v>2</v>
      </c>
      <c r="X15" t="s">
        <v>1</v>
      </c>
      <c r="AA15" t="s">
        <v>2</v>
      </c>
      <c r="AB15" t="s">
        <v>1</v>
      </c>
    </row>
    <row r="16" spans="2:28" x14ac:dyDescent="0.2">
      <c r="C16" t="s">
        <v>46</v>
      </c>
      <c r="D16" t="s">
        <v>47</v>
      </c>
      <c r="E16" t="s">
        <v>48</v>
      </c>
      <c r="F16" t="s">
        <v>49</v>
      </c>
      <c r="G16" t="s">
        <v>50</v>
      </c>
      <c r="I16" t="s">
        <v>17</v>
      </c>
      <c r="O16">
        <v>0</v>
      </c>
      <c r="P16">
        <v>0</v>
      </c>
      <c r="S16">
        <v>5</v>
      </c>
      <c r="T16">
        <v>30</v>
      </c>
      <c r="W16">
        <v>6</v>
      </c>
      <c r="X16">
        <v>20</v>
      </c>
      <c r="AA16">
        <v>11</v>
      </c>
      <c r="AB16">
        <v>15</v>
      </c>
    </row>
    <row r="17" spans="3:28" x14ac:dyDescent="0.2">
      <c r="D17">
        <v>410</v>
      </c>
      <c r="E17">
        <f t="shared" ref="E17:E38" si="0">1/(0.000191*EXP(0.1925*(D17-435))+1/(602))</f>
        <v>601.43794542254591</v>
      </c>
      <c r="F17">
        <f>1/(0.0006693*EXP(0.131*(D17-435))+1/(314))</f>
        <v>311.52413057046914</v>
      </c>
      <c r="G17">
        <v>140</v>
      </c>
      <c r="I17">
        <v>410</v>
      </c>
      <c r="O17">
        <v>200</v>
      </c>
      <c r="P17">
        <v>1200</v>
      </c>
      <c r="S17">
        <v>8</v>
      </c>
      <c r="T17">
        <v>100</v>
      </c>
      <c r="W17">
        <v>18</v>
      </c>
      <c r="X17">
        <v>100</v>
      </c>
      <c r="AA17">
        <v>20</v>
      </c>
      <c r="AB17">
        <v>30</v>
      </c>
    </row>
    <row r="18" spans="3:28" x14ac:dyDescent="0.2">
      <c r="D18">
        <v>415</v>
      </c>
      <c r="E18">
        <f t="shared" si="0"/>
        <v>600.53062966931179</v>
      </c>
      <c r="F18">
        <f t="shared" ref="F18:F38" si="1">1/(0.0006693*EXP(0.131*(D18-435))+1/(314))</f>
        <v>309.26811611103415</v>
      </c>
      <c r="G18">
        <v>138</v>
      </c>
      <c r="I18">
        <v>415</v>
      </c>
      <c r="S18">
        <v>10</v>
      </c>
      <c r="T18">
        <v>200</v>
      </c>
      <c r="W18">
        <v>22</v>
      </c>
      <c r="X18">
        <v>125</v>
      </c>
      <c r="AA18">
        <v>40</v>
      </c>
      <c r="AB18">
        <v>47</v>
      </c>
    </row>
    <row r="19" spans="3:28" x14ac:dyDescent="0.2">
      <c r="D19">
        <v>420</v>
      </c>
      <c r="E19">
        <f t="shared" si="0"/>
        <v>598.16798055742026</v>
      </c>
      <c r="F19">
        <f t="shared" si="1"/>
        <v>305.01570471998326</v>
      </c>
      <c r="G19">
        <v>136</v>
      </c>
      <c r="I19">
        <f>I18+5</f>
        <v>420</v>
      </c>
      <c r="O19">
        <v>3</v>
      </c>
      <c r="P19">
        <v>30</v>
      </c>
      <c r="S19">
        <v>12</v>
      </c>
      <c r="T19">
        <v>300</v>
      </c>
      <c r="W19">
        <v>27</v>
      </c>
      <c r="X19">
        <v>150</v>
      </c>
      <c r="AA19">
        <v>60</v>
      </c>
      <c r="AB19">
        <v>50</v>
      </c>
    </row>
    <row r="20" spans="3:28" x14ac:dyDescent="0.2">
      <c r="D20">
        <v>425</v>
      </c>
      <c r="E20">
        <f t="shared" si="0"/>
        <v>592.06917268586517</v>
      </c>
      <c r="F20">
        <f t="shared" si="1"/>
        <v>297.14998049725585</v>
      </c>
      <c r="G20">
        <v>134</v>
      </c>
      <c r="I20">
        <f t="shared" ref="I20:I36" si="2">I19+5</f>
        <v>425</v>
      </c>
      <c r="O20">
        <v>3</v>
      </c>
      <c r="P20">
        <v>100</v>
      </c>
      <c r="S20">
        <v>17</v>
      </c>
      <c r="T20">
        <v>400</v>
      </c>
      <c r="W20">
        <v>60</v>
      </c>
      <c r="X20">
        <v>175</v>
      </c>
      <c r="AA20">
        <v>80</v>
      </c>
      <c r="AB20">
        <v>52</v>
      </c>
    </row>
    <row r="21" spans="3:28" x14ac:dyDescent="0.2">
      <c r="C21">
        <f>1/(0.0000308*EXP(0.3255*(D21-440))+1/(882))</f>
        <v>881.07656907422574</v>
      </c>
      <c r="D21">
        <v>430</v>
      </c>
      <c r="E21">
        <f>1/(0.000191*EXP(0.1925*(D21-435))+1/(602))</f>
        <v>576.67482739601826</v>
      </c>
      <c r="F21">
        <f t="shared" si="1"/>
        <v>283.09557494448279</v>
      </c>
      <c r="G21">
        <v>131</v>
      </c>
      <c r="I21">
        <f t="shared" si="2"/>
        <v>430</v>
      </c>
      <c r="O21">
        <v>3</v>
      </c>
      <c r="P21">
        <v>200</v>
      </c>
      <c r="S21">
        <v>28</v>
      </c>
      <c r="T21">
        <v>500</v>
      </c>
      <c r="W21">
        <v>70</v>
      </c>
      <c r="X21">
        <v>180</v>
      </c>
      <c r="AA21">
        <v>100</v>
      </c>
      <c r="AB21">
        <v>53</v>
      </c>
    </row>
    <row r="22" spans="3:28" x14ac:dyDescent="0.2">
      <c r="C22">
        <f t="shared" ref="C22:C38" si="3">1/(0.0000308*EXP(0.3255*(D22-440))+1/(882))</f>
        <v>877.31874347620032</v>
      </c>
      <c r="D22">
        <f t="shared" ref="D22:D36" si="4">D21+5</f>
        <v>435</v>
      </c>
      <c r="E22">
        <f t="shared" si="0"/>
        <v>539.91903008299687</v>
      </c>
      <c r="F22">
        <f t="shared" si="1"/>
        <v>259.46977929037826</v>
      </c>
      <c r="G22">
        <v>127</v>
      </c>
      <c r="I22">
        <f t="shared" si="2"/>
        <v>435</v>
      </c>
      <c r="O22">
        <v>4</v>
      </c>
      <c r="P22">
        <v>300</v>
      </c>
      <c r="S22">
        <v>42</v>
      </c>
      <c r="T22">
        <v>550</v>
      </c>
      <c r="W22">
        <v>80</v>
      </c>
      <c r="X22">
        <v>188</v>
      </c>
      <c r="AA22">
        <v>120</v>
      </c>
      <c r="AB22">
        <v>53</v>
      </c>
    </row>
    <row r="23" spans="3:28" x14ac:dyDescent="0.2">
      <c r="C23">
        <f t="shared" si="3"/>
        <v>858.67361601673565</v>
      </c>
      <c r="D23">
        <f t="shared" si="4"/>
        <v>440</v>
      </c>
      <c r="E23">
        <f t="shared" si="0"/>
        <v>462.70328365092678</v>
      </c>
      <c r="F23">
        <f t="shared" si="1"/>
        <v>223.55304529071856</v>
      </c>
      <c r="G23">
        <v>123.5</v>
      </c>
      <c r="I23">
        <f t="shared" si="2"/>
        <v>440</v>
      </c>
      <c r="O23">
        <v>4</v>
      </c>
      <c r="P23">
        <v>400</v>
      </c>
      <c r="S23">
        <v>69</v>
      </c>
      <c r="T23">
        <v>580</v>
      </c>
      <c r="W23">
        <v>90</v>
      </c>
      <c r="X23">
        <v>190</v>
      </c>
      <c r="AA23">
        <v>140</v>
      </c>
      <c r="AB23">
        <v>52</v>
      </c>
    </row>
    <row r="24" spans="3:28" x14ac:dyDescent="0.2">
      <c r="C24">
        <f t="shared" si="3"/>
        <v>774.83720401942458</v>
      </c>
      <c r="D24">
        <f t="shared" si="4"/>
        <v>445</v>
      </c>
      <c r="E24">
        <f t="shared" si="0"/>
        <v>336.64786006670147</v>
      </c>
      <c r="F24">
        <f t="shared" si="1"/>
        <v>176.5145473752338</v>
      </c>
      <c r="G24">
        <v>119</v>
      </c>
      <c r="I24">
        <f t="shared" si="2"/>
        <v>445</v>
      </c>
      <c r="O24">
        <v>5</v>
      </c>
      <c r="P24">
        <v>500</v>
      </c>
      <c r="S24">
        <v>90</v>
      </c>
      <c r="T24">
        <v>600</v>
      </c>
      <c r="W24">
        <v>100</v>
      </c>
      <c r="X24">
        <v>192</v>
      </c>
    </row>
    <row r="25" spans="3:28" x14ac:dyDescent="0.2">
      <c r="C25">
        <f t="shared" si="3"/>
        <v>517.56861410483361</v>
      </c>
      <c r="D25">
        <f t="shared" si="4"/>
        <v>450</v>
      </c>
      <c r="E25">
        <f t="shared" si="0"/>
        <v>196.49181055540191</v>
      </c>
      <c r="F25">
        <f t="shared" si="1"/>
        <v>125.62639878319307</v>
      </c>
      <c r="G25">
        <v>114</v>
      </c>
      <c r="I25">
        <f t="shared" si="2"/>
        <v>450</v>
      </c>
      <c r="O25">
        <v>7</v>
      </c>
      <c r="P25">
        <v>600</v>
      </c>
      <c r="W25">
        <v>110</v>
      </c>
      <c r="X25">
        <v>193</v>
      </c>
    </row>
    <row r="26" spans="3:28" x14ac:dyDescent="0.2">
      <c r="C26">
        <f t="shared" si="3"/>
        <v>192.37578087071446</v>
      </c>
      <c r="D26">
        <f t="shared" si="4"/>
        <v>455</v>
      </c>
      <c r="E26">
        <f t="shared" si="0"/>
        <v>94.013196006029276</v>
      </c>
      <c r="F26">
        <f t="shared" si="1"/>
        <v>80.788279217050871</v>
      </c>
      <c r="G26">
        <v>109</v>
      </c>
      <c r="I26">
        <f t="shared" si="2"/>
        <v>455</v>
      </c>
      <c r="O26">
        <v>12</v>
      </c>
      <c r="P26">
        <v>700</v>
      </c>
      <c r="W26">
        <v>120</v>
      </c>
      <c r="X26">
        <v>194</v>
      </c>
    </row>
    <row r="27" spans="3:28" x14ac:dyDescent="0.2">
      <c r="C27">
        <f t="shared" si="3"/>
        <v>45.816830567477858</v>
      </c>
      <c r="D27">
        <f t="shared" si="4"/>
        <v>460</v>
      </c>
      <c r="E27">
        <f t="shared" si="0"/>
        <v>39.743185610859406</v>
      </c>
      <c r="F27">
        <f t="shared" si="1"/>
        <v>47.885463663685513</v>
      </c>
      <c r="G27">
        <v>103</v>
      </c>
      <c r="I27">
        <f t="shared" si="2"/>
        <v>460</v>
      </c>
      <c r="O27">
        <v>15</v>
      </c>
      <c r="P27">
        <v>750</v>
      </c>
      <c r="W27">
        <v>130</v>
      </c>
      <c r="X27">
        <v>195</v>
      </c>
    </row>
    <row r="28" spans="3:28" x14ac:dyDescent="0.2">
      <c r="C28">
        <f t="shared" si="3"/>
        <v>9.391367957117227</v>
      </c>
      <c r="D28">
        <f t="shared" si="4"/>
        <v>465</v>
      </c>
      <c r="E28">
        <f t="shared" si="0"/>
        <v>15.825109348586155</v>
      </c>
      <c r="F28">
        <f t="shared" si="1"/>
        <v>26.840771276550999</v>
      </c>
      <c r="G28">
        <v>96</v>
      </c>
      <c r="I28">
        <f t="shared" si="2"/>
        <v>465</v>
      </c>
      <c r="O28">
        <v>18</v>
      </c>
      <c r="P28">
        <v>800</v>
      </c>
    </row>
    <row r="29" spans="3:28" x14ac:dyDescent="0.2">
      <c r="C29">
        <f t="shared" si="3"/>
        <v>1.8605723350853483</v>
      </c>
      <c r="D29">
        <f t="shared" si="4"/>
        <v>470</v>
      </c>
      <c r="E29">
        <f t="shared" si="0"/>
        <v>6.1440165161972464</v>
      </c>
      <c r="F29">
        <f t="shared" si="1"/>
        <v>14.539480874431378</v>
      </c>
      <c r="G29">
        <v>89</v>
      </c>
      <c r="I29">
        <f t="shared" si="2"/>
        <v>470</v>
      </c>
      <c r="O29">
        <v>25</v>
      </c>
      <c r="P29">
        <v>900</v>
      </c>
    </row>
    <row r="30" spans="3:28" x14ac:dyDescent="0.2">
      <c r="C30">
        <f t="shared" si="3"/>
        <v>0.36607418741299341</v>
      </c>
      <c r="D30">
        <f t="shared" si="4"/>
        <v>475</v>
      </c>
      <c r="E30">
        <f t="shared" si="0"/>
        <v>2.3615226942381993</v>
      </c>
      <c r="F30">
        <f t="shared" si="1"/>
        <v>7.7242973996434623</v>
      </c>
      <c r="G30">
        <v>82</v>
      </c>
      <c r="I30">
        <f t="shared" si="2"/>
        <v>475</v>
      </c>
      <c r="O30">
        <v>40</v>
      </c>
      <c r="P30">
        <v>975</v>
      </c>
    </row>
    <row r="31" spans="3:28" x14ac:dyDescent="0.2">
      <c r="C31">
        <f t="shared" si="3"/>
        <v>7.1928285814708601E-2</v>
      </c>
      <c r="D31">
        <f t="shared" si="4"/>
        <v>480</v>
      </c>
      <c r="E31">
        <f t="shared" si="0"/>
        <v>0.90414466791997306</v>
      </c>
      <c r="F31">
        <f t="shared" si="1"/>
        <v>4.0603243749685687</v>
      </c>
      <c r="G31">
        <v>75</v>
      </c>
      <c r="I31">
        <f t="shared" si="2"/>
        <v>480</v>
      </c>
      <c r="P31">
        <v>1200</v>
      </c>
    </row>
    <row r="32" spans="3:28" x14ac:dyDescent="0.2">
      <c r="C32">
        <f t="shared" si="3"/>
        <v>1.4129080601782728E-2</v>
      </c>
      <c r="D32">
        <f t="shared" si="4"/>
        <v>485</v>
      </c>
      <c r="E32">
        <f t="shared" si="0"/>
        <v>0.34564701951738896</v>
      </c>
      <c r="F32">
        <f t="shared" si="1"/>
        <v>2.1222913562886307</v>
      </c>
      <c r="G32">
        <v>68</v>
      </c>
      <c r="I32">
        <f t="shared" si="2"/>
        <v>485</v>
      </c>
    </row>
    <row r="33" spans="3:22" x14ac:dyDescent="0.2">
      <c r="C33">
        <f t="shared" si="3"/>
        <v>2.7752698907509647E-3</v>
      </c>
      <c r="D33">
        <f t="shared" si="4"/>
        <v>490</v>
      </c>
      <c r="E33">
        <f t="shared" si="0"/>
        <v>0.13206219850629047</v>
      </c>
      <c r="F33">
        <f t="shared" si="1"/>
        <v>1.1059997287554562</v>
      </c>
      <c r="G33">
        <v>61</v>
      </c>
      <c r="I33">
        <f t="shared" si="2"/>
        <v>490</v>
      </c>
    </row>
    <row r="34" spans="3:22" x14ac:dyDescent="0.2">
      <c r="C34">
        <f t="shared" si="3"/>
        <v>5.4511992040505886E-4</v>
      </c>
      <c r="D34">
        <f t="shared" si="4"/>
        <v>495</v>
      </c>
      <c r="E34">
        <f t="shared" si="0"/>
        <v>5.0446259816773149E-2</v>
      </c>
      <c r="F34">
        <f t="shared" si="1"/>
        <v>0.57547687013554238</v>
      </c>
      <c r="G34">
        <v>54</v>
      </c>
      <c r="I34">
        <f t="shared" si="2"/>
        <v>495</v>
      </c>
    </row>
    <row r="35" spans="3:22" x14ac:dyDescent="0.2">
      <c r="C35">
        <f t="shared" si="3"/>
        <v>1.0707251385980965E-4</v>
      </c>
      <c r="D35">
        <f t="shared" si="4"/>
        <v>500</v>
      </c>
      <c r="E35">
        <f t="shared" si="0"/>
        <v>1.9268283482615278E-2</v>
      </c>
      <c r="F35">
        <f t="shared" si="1"/>
        <v>0.2991903990765265</v>
      </c>
      <c r="G35">
        <v>48</v>
      </c>
      <c r="I35">
        <f t="shared" si="2"/>
        <v>500</v>
      </c>
    </row>
    <row r="36" spans="3:22" x14ac:dyDescent="0.2">
      <c r="C36">
        <f t="shared" si="3"/>
        <v>2.1031186386014847E-5</v>
      </c>
      <c r="D36">
        <f t="shared" si="4"/>
        <v>505</v>
      </c>
      <c r="E36">
        <f t="shared" si="0"/>
        <v>7.3594130718354547E-3</v>
      </c>
      <c r="F36">
        <f t="shared" si="1"/>
        <v>0.1554832726646512</v>
      </c>
      <c r="G36">
        <v>42</v>
      </c>
      <c r="I36">
        <f t="shared" si="2"/>
        <v>505</v>
      </c>
    </row>
    <row r="37" spans="3:22" x14ac:dyDescent="0.2">
      <c r="C37">
        <f t="shared" si="3"/>
        <v>4.1309459373403342E-6</v>
      </c>
      <c r="D37">
        <f>D36+5</f>
        <v>510</v>
      </c>
      <c r="E37">
        <f t="shared" si="0"/>
        <v>2.8108522795761005E-3</v>
      </c>
      <c r="F37">
        <f t="shared" si="1"/>
        <v>8.0783774972775974E-2</v>
      </c>
      <c r="G37">
        <v>37</v>
      </c>
      <c r="I37">
        <f>I36+5</f>
        <v>510</v>
      </c>
    </row>
    <row r="38" spans="3:22" x14ac:dyDescent="0.2">
      <c r="C38">
        <f t="shared" si="3"/>
        <v>8.1140044889812948E-7</v>
      </c>
      <c r="D38">
        <f>D37+5</f>
        <v>515</v>
      </c>
      <c r="E38">
        <f t="shared" si="0"/>
        <v>1.073571161689942E-3</v>
      </c>
      <c r="F38">
        <f t="shared" si="1"/>
        <v>4.1967679355333479E-2</v>
      </c>
      <c r="G38">
        <v>32</v>
      </c>
      <c r="I38">
        <f>I37+5</f>
        <v>515</v>
      </c>
    </row>
    <row r="43" spans="3:22" ht="15" x14ac:dyDescent="0.25">
      <c r="S43" s="32">
        <v>435</v>
      </c>
      <c r="T43" s="32">
        <v>0</v>
      </c>
      <c r="U43" s="32">
        <v>465</v>
      </c>
      <c r="V43" s="32">
        <v>0</v>
      </c>
    </row>
    <row r="44" spans="3:22" ht="15" x14ac:dyDescent="0.25">
      <c r="S44" s="32">
        <v>435</v>
      </c>
      <c r="T44" s="32">
        <v>0.75</v>
      </c>
      <c r="U44" s="32">
        <v>465</v>
      </c>
      <c r="V44" s="32">
        <v>0.75</v>
      </c>
    </row>
    <row r="45" spans="3:22" ht="15" x14ac:dyDescent="0.25">
      <c r="S45" s="32"/>
      <c r="T45" s="32"/>
      <c r="U45" s="32"/>
      <c r="V45" s="32"/>
    </row>
    <row r="46" spans="3:22" ht="15" x14ac:dyDescent="0.25">
      <c r="S46" s="32">
        <v>400</v>
      </c>
      <c r="T46" s="32">
        <v>0.1</v>
      </c>
      <c r="U46" s="32">
        <v>400</v>
      </c>
      <c r="V46" s="32">
        <v>0.4</v>
      </c>
    </row>
    <row r="47" spans="3:22" ht="15" x14ac:dyDescent="0.25">
      <c r="S47" s="32">
        <v>480</v>
      </c>
      <c r="T47" s="32">
        <v>0.1</v>
      </c>
      <c r="U47" s="32">
        <v>480</v>
      </c>
      <c r="V47" s="32">
        <v>0.4</v>
      </c>
    </row>
    <row r="48" spans="3:22" ht="15" x14ac:dyDescent="0.25">
      <c r="S48" s="32"/>
      <c r="T48" s="32"/>
      <c r="U48" s="32"/>
      <c r="V48" s="32"/>
    </row>
    <row r="49" spans="19:22" ht="15" x14ac:dyDescent="0.25">
      <c r="S49" s="32">
        <v>480</v>
      </c>
      <c r="T49" s="32">
        <v>0</v>
      </c>
      <c r="U49" s="32"/>
      <c r="V49" s="32"/>
    </row>
    <row r="50" spans="19:22" ht="15" x14ac:dyDescent="0.25">
      <c r="S50" s="32">
        <v>480</v>
      </c>
      <c r="T50" s="32">
        <v>0.75</v>
      </c>
      <c r="U50" s="32"/>
      <c r="V50" s="32"/>
    </row>
  </sheetData>
  <customSheetViews>
    <customSheetView guid="{9E4232BB-3DBB-49FE-A1D6-0F81CC0E0FD2}">
      <selection activeCell="N19" sqref="N19"/>
    </customSheetView>
  </customSheetView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
  <sheetViews>
    <sheetView workbookViewId="0"/>
  </sheetViews>
  <sheetFormatPr defaultRowHeight="12.75"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
  <sheetViews>
    <sheetView workbookViewId="0"/>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8B124D3B81384FBACDF3F11E69171E" ma:contentTypeVersion="15" ma:contentTypeDescription="Create a new document." ma:contentTypeScope="" ma:versionID="92ea880497a79bf906748a7a494f30f7">
  <xsd:schema xmlns:xsd="http://www.w3.org/2001/XMLSchema" xmlns:xs="http://www.w3.org/2001/XMLSchema" xmlns:p="http://schemas.microsoft.com/office/2006/metadata/properties" xmlns:ns2="91b2a7b6-93e0-4f16-b29e-13ca71047dc7" xmlns:ns3="0d650d5d-0a32-4634-94c7-cf618bfe6ce7" targetNamespace="http://schemas.microsoft.com/office/2006/metadata/properties" ma:root="true" ma:fieldsID="4de4b8efe4e96d11f9da39c009f323fb" ns2:_="" ns3:_="">
    <xsd:import namespace="91b2a7b6-93e0-4f16-b29e-13ca71047dc7"/>
    <xsd:import namespace="0d650d5d-0a32-4634-94c7-cf618bfe6ce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b2a7b6-93e0-4f16-b29e-13ca71047dc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ab26045e-02d4-4018-9a25-df90145f1175}" ma:internalName="TaxCatchAll" ma:showField="CatchAllData" ma:web="91b2a7b6-93e0-4f16-b29e-13ca71047dc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d650d5d-0a32-4634-94c7-cf618bfe6ce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04134c7d-eeeb-4427-82b7-5cffdfe812b2"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650d5d-0a32-4634-94c7-cf618bfe6ce7">
      <Terms xmlns="http://schemas.microsoft.com/office/infopath/2007/PartnerControls"/>
    </lcf76f155ced4ddcb4097134ff3c332f>
    <TaxCatchAll xmlns="91b2a7b6-93e0-4f16-b29e-13ca71047dc7" xsi:nil="true"/>
  </documentManagement>
</p:properties>
</file>

<file path=customXml/itemProps1.xml><?xml version="1.0" encoding="utf-8"?>
<ds:datastoreItem xmlns:ds="http://schemas.openxmlformats.org/officeDocument/2006/customXml" ds:itemID="{F33DE0E5-FCFB-40CA-9177-36AFB92B35B0}"/>
</file>

<file path=customXml/itemProps2.xml><?xml version="1.0" encoding="utf-8"?>
<ds:datastoreItem xmlns:ds="http://schemas.openxmlformats.org/officeDocument/2006/customXml" ds:itemID="{451113A5-C211-408A-A909-02E54577453C}"/>
</file>

<file path=customXml/itemProps3.xml><?xml version="1.0" encoding="utf-8"?>
<ds:datastoreItem xmlns:ds="http://schemas.openxmlformats.org/officeDocument/2006/customXml" ds:itemID="{931F8E4E-D1AE-4F46-94D0-582CC7BE11A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Cover</vt:lpstr>
      <vt:lpstr>Informal Database</vt:lpstr>
      <vt:lpstr>Formal Data</vt:lpstr>
      <vt:lpstr>Pseudo Van Krevelen</vt:lpstr>
      <vt:lpstr>Kerogen Type and Maturity</vt:lpstr>
      <vt:lpstr>Kerogen Quality Plot S2 vs TOC</vt:lpstr>
      <vt:lpstr>Cross-Over Effect</vt:lpstr>
      <vt:lpstr>Kerogen Conversion and Maturity</vt:lpstr>
      <vt:lpstr>Sheet1</vt:lpstr>
      <vt:lpstr>Sheet2</vt:lpstr>
      <vt:lpstr>Sheet4</vt:lpstr>
      <vt:lpstr>Cover!Print_Area</vt:lpstr>
      <vt:lpstr>'Cross-Over Effect'!Print_Area</vt:lpstr>
      <vt:lpstr>'Formal Data'!Print_Area</vt:lpstr>
      <vt:lpstr>'Kerogen Conversion and Maturity'!Print_Area</vt:lpstr>
      <vt:lpstr>'Kerogen Quality Plot S2 vs TOC'!Print_Area</vt:lpstr>
      <vt:lpstr>'Kerogen Type and Maturity'!Print_Area</vt:lpstr>
      <vt:lpstr>'Pseudo Van Krevelen'!Print_Area</vt:lpstr>
      <vt:lpstr>'Formal Data'!Print_Titles</vt:lpstr>
    </vt:vector>
  </TitlesOfParts>
  <Company>Core Laboratories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Core Laboratories</dc:creator>
  <cp:lastModifiedBy>Yasmany Lima</cp:lastModifiedBy>
  <cp:lastPrinted>2024-01-29T20:55:26Z</cp:lastPrinted>
  <dcterms:created xsi:type="dcterms:W3CDTF">2010-10-27T22:36:49Z</dcterms:created>
  <dcterms:modified xsi:type="dcterms:W3CDTF">2024-03-18T16:45:22Z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0x0101004A8B124D3B81384FBACDF3F11E69171E</vt:lpwstr>
  </property>
</Properties>
</file>